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4'!$A$9:$H$401</definedName>
    <definedName name="_xlnm.Print_Area" localSheetId="0">'прил. 4'!$A$1:$H$401</definedName>
  </definedNames>
  <calcPr calcId="125725"/>
</workbook>
</file>

<file path=xl/calcChain.xml><?xml version="1.0" encoding="utf-8"?>
<calcChain xmlns="http://schemas.openxmlformats.org/spreadsheetml/2006/main">
  <c r="G310" i="1"/>
  <c r="G309"/>
  <c r="G95"/>
  <c r="H105"/>
  <c r="G105"/>
  <c r="G343" l="1"/>
  <c r="G340" l="1"/>
  <c r="G269" l="1"/>
  <c r="G268"/>
  <c r="H225"/>
  <c r="G225"/>
  <c r="H224"/>
  <c r="G224"/>
  <c r="G213"/>
  <c r="G189"/>
  <c r="G174"/>
  <c r="G138"/>
  <c r="G19"/>
  <c r="G17" s="1"/>
  <c r="H136"/>
  <c r="G136"/>
  <c r="H57"/>
  <c r="G57"/>
  <c r="H55"/>
  <c r="G55"/>
  <c r="H54"/>
  <c r="G54"/>
  <c r="H21"/>
  <c r="G21"/>
  <c r="G378"/>
  <c r="G386"/>
  <c r="G49"/>
  <c r="G275" l="1"/>
  <c r="G273" s="1"/>
  <c r="G270"/>
  <c r="G267" s="1"/>
  <c r="G263"/>
  <c r="G266"/>
  <c r="G265"/>
  <c r="G286"/>
  <c r="G288"/>
  <c r="G290"/>
  <c r="H306"/>
  <c r="H305" s="1"/>
  <c r="H256"/>
  <c r="H255" s="1"/>
  <c r="G256"/>
  <c r="G301"/>
  <c r="G315"/>
  <c r="G321"/>
  <c r="H318"/>
  <c r="G318"/>
  <c r="H324"/>
  <c r="G324"/>
  <c r="H323"/>
  <c r="G323"/>
  <c r="H383"/>
  <c r="H382" s="1"/>
  <c r="H381" s="1"/>
  <c r="G383"/>
  <c r="G346"/>
  <c r="G353"/>
  <c r="H351"/>
  <c r="G351"/>
  <c r="G365"/>
  <c r="H375"/>
  <c r="G375"/>
  <c r="H373"/>
  <c r="G373"/>
  <c r="H350" l="1"/>
  <c r="H347" s="1"/>
  <c r="H356"/>
  <c r="H355" s="1"/>
  <c r="G356"/>
  <c r="G350"/>
  <c r="H362"/>
  <c r="H361" s="1"/>
  <c r="G362"/>
  <c r="H140"/>
  <c r="G140"/>
  <c r="H167"/>
  <c r="G167"/>
  <c r="G171"/>
  <c r="G221"/>
  <c r="H223"/>
  <c r="G223"/>
  <c r="H216"/>
  <c r="G216"/>
  <c r="H218"/>
  <c r="G218"/>
  <c r="G32"/>
  <c r="H48"/>
  <c r="G48"/>
  <c r="G34"/>
  <c r="H33"/>
  <c r="H23"/>
  <c r="G23" l="1"/>
  <c r="G33"/>
  <c r="G83"/>
  <c r="G82"/>
  <c r="G42"/>
  <c r="H302"/>
  <c r="G302"/>
  <c r="G367"/>
  <c r="G359"/>
  <c r="G164"/>
  <c r="G163" s="1"/>
  <c r="G118"/>
  <c r="G260" l="1"/>
  <c r="G396"/>
  <c r="G294"/>
  <c r="G293"/>
  <c r="G53"/>
  <c r="H369"/>
  <c r="H368" s="1"/>
  <c r="G369"/>
  <c r="G377"/>
  <c r="G379"/>
  <c r="G116"/>
  <c r="G115"/>
  <c r="G203"/>
  <c r="G209"/>
  <c r="G212"/>
  <c r="H202"/>
  <c r="G81"/>
  <c r="G194"/>
  <c r="G229"/>
  <c r="G259"/>
  <c r="H372" l="1"/>
  <c r="H371" s="1"/>
  <c r="G372"/>
  <c r="G371" s="1"/>
  <c r="G368"/>
  <c r="G202"/>
  <c r="G272"/>
  <c r="G159" l="1"/>
  <c r="G98"/>
  <c r="G97"/>
  <c r="G262"/>
  <c r="H135"/>
  <c r="G135"/>
  <c r="G96" l="1"/>
  <c r="G360" l="1"/>
  <c r="H205"/>
  <c r="G205"/>
  <c r="H201"/>
  <c r="G201"/>
  <c r="G157" l="1"/>
  <c r="G161"/>
  <c r="H76"/>
  <c r="G76"/>
  <c r="H74" l="1"/>
  <c r="G74"/>
  <c r="G41"/>
  <c r="G289"/>
  <c r="G287"/>
  <c r="H279"/>
  <c r="G279"/>
  <c r="G285" l="1"/>
  <c r="H338"/>
  <c r="H337" s="1"/>
  <c r="G352"/>
  <c r="G385"/>
  <c r="G382" s="1"/>
  <c r="G381" s="1"/>
  <c r="G228"/>
  <c r="G241"/>
  <c r="G392"/>
  <c r="G391"/>
  <c r="G390" l="1"/>
  <c r="G389" s="1"/>
  <c r="G331"/>
  <c r="G330"/>
  <c r="G329"/>
  <c r="G208"/>
  <c r="G101"/>
  <c r="G73"/>
  <c r="G15"/>
  <c r="G239"/>
  <c r="G238" s="1"/>
  <c r="G237" s="1"/>
  <c r="G235"/>
  <c r="G234"/>
  <c r="H75"/>
  <c r="G75"/>
  <c r="H73"/>
  <c r="H86"/>
  <c r="G86"/>
  <c r="G328" l="1"/>
  <c r="G220"/>
  <c r="G233"/>
  <c r="G232" s="1"/>
  <c r="H72"/>
  <c r="H71" s="1"/>
  <c r="G72"/>
  <c r="G71" s="1"/>
  <c r="G314" l="1"/>
  <c r="G313" s="1"/>
  <c r="H322" l="1"/>
  <c r="G322"/>
  <c r="H319"/>
  <c r="G320"/>
  <c r="H317"/>
  <c r="H316" s="1"/>
  <c r="G317"/>
  <c r="G316" s="1"/>
  <c r="H312" l="1"/>
  <c r="H311" s="1"/>
  <c r="G319"/>
  <c r="G312" s="1"/>
  <c r="G311" s="1"/>
  <c r="H175" l="1"/>
  <c r="G175"/>
  <c r="H103"/>
  <c r="G103"/>
  <c r="G80"/>
  <c r="H84"/>
  <c r="G84"/>
  <c r="G206" l="1"/>
  <c r="H222"/>
  <c r="H219" s="1"/>
  <c r="G222"/>
  <c r="G219" s="1"/>
  <c r="H215"/>
  <c r="G215"/>
  <c r="G154"/>
  <c r="G148"/>
  <c r="G308"/>
  <c r="G306" s="1"/>
  <c r="G305" s="1"/>
  <c r="G292"/>
  <c r="G291" s="1"/>
  <c r="G14"/>
  <c r="G252" l="1"/>
  <c r="G13" l="1"/>
  <c r="G43"/>
  <c r="G46"/>
  <c r="G45" s="1"/>
  <c r="G94"/>
  <c r="G110"/>
  <c r="G109" s="1"/>
  <c r="G142"/>
  <c r="G144"/>
  <c r="G146"/>
  <c r="G190"/>
  <c r="G139" l="1"/>
  <c r="G69" l="1"/>
  <c r="G52"/>
  <c r="G35"/>
  <c r="G31"/>
  <c r="G25"/>
  <c r="G166"/>
  <c r="H166"/>
  <c r="H197"/>
  <c r="G197"/>
  <c r="H217"/>
  <c r="H214" s="1"/>
  <c r="G217"/>
  <c r="G211"/>
  <c r="G183"/>
  <c r="G182" s="1"/>
  <c r="G170"/>
  <c r="G168"/>
  <c r="G114"/>
  <c r="G113" s="1"/>
  <c r="H165" l="1"/>
  <c r="G165"/>
  <c r="G30"/>
  <c r="G214"/>
  <c r="G99" l="1"/>
  <c r="H56" l="1"/>
  <c r="G56"/>
  <c r="G156" l="1"/>
  <c r="H354"/>
  <c r="G338" l="1"/>
  <c r="H91" l="1"/>
  <c r="G91"/>
  <c r="H45" l="1"/>
  <c r="H298"/>
  <c r="H297" s="1"/>
  <c r="H296" s="1"/>
  <c r="G298"/>
  <c r="G398" l="1"/>
  <c r="G366"/>
  <c r="H186" l="1"/>
  <c r="G186"/>
  <c r="H41"/>
  <c r="H39"/>
  <c r="G39"/>
  <c r="G38" s="1"/>
  <c r="G37" s="1"/>
  <c r="G62" l="1"/>
  <c r="G133" l="1"/>
  <c r="G283"/>
  <c r="G204" l="1"/>
  <c r="H200"/>
  <c r="G200"/>
  <c r="H204"/>
  <c r="G397"/>
  <c r="G246"/>
  <c r="G281"/>
  <c r="G327"/>
  <c r="H12"/>
  <c r="G27"/>
  <c r="G12" s="1"/>
  <c r="G240"/>
  <c r="G348"/>
  <c r="G347" s="1"/>
  <c r="G345"/>
  <c r="G334"/>
  <c r="G199" l="1"/>
  <c r="G333"/>
  <c r="G245"/>
  <c r="G244" l="1"/>
  <c r="G332"/>
  <c r="H31"/>
  <c r="G106"/>
  <c r="H89" l="1"/>
  <c r="G89"/>
  <c r="G79" l="1"/>
  <c r="G179"/>
  <c r="H38" l="1"/>
  <c r="H37" s="1"/>
  <c r="G364" l="1"/>
  <c r="G361" s="1"/>
  <c r="G358" l="1"/>
  <c r="G355" s="1"/>
  <c r="H336"/>
  <c r="G342"/>
  <c r="G337" s="1"/>
  <c r="G60" l="1"/>
  <c r="G58"/>
  <c r="G354" l="1"/>
  <c r="G51"/>
  <c r="H67"/>
  <c r="G67"/>
  <c r="G65"/>
  <c r="H51"/>
  <c r="G64" l="1"/>
  <c r="G50" s="1"/>
  <c r="H64"/>
  <c r="H50" s="1"/>
  <c r="H278" l="1"/>
  <c r="H277" s="1"/>
  <c r="G278"/>
  <c r="G258"/>
  <c r="G255" s="1"/>
  <c r="G277" l="1"/>
  <c r="G196"/>
  <c r="G195" s="1"/>
  <c r="G152"/>
  <c r="G151" s="1"/>
  <c r="G121"/>
  <c r="H79"/>
  <c r="G93"/>
  <c r="G78" s="1"/>
  <c r="H93"/>
  <c r="G123"/>
  <c r="G127"/>
  <c r="G126" s="1"/>
  <c r="G130"/>
  <c r="G129" s="1"/>
  <c r="G137"/>
  <c r="G132" s="1"/>
  <c r="H132"/>
  <c r="G173"/>
  <c r="G172" s="1"/>
  <c r="H172"/>
  <c r="G178"/>
  <c r="G188"/>
  <c r="G193"/>
  <c r="G192" s="1"/>
  <c r="H199"/>
  <c r="G250"/>
  <c r="H250"/>
  <c r="H249" s="1"/>
  <c r="H248" s="1"/>
  <c r="G300"/>
  <c r="G297" s="1"/>
  <c r="G296" s="1"/>
  <c r="G336"/>
  <c r="G395"/>
  <c r="H139" l="1"/>
  <c r="H125" s="1"/>
  <c r="H30"/>
  <c r="G150"/>
  <c r="H325"/>
  <c r="H196"/>
  <c r="H195" s="1"/>
  <c r="G185"/>
  <c r="G181" s="1"/>
  <c r="G120"/>
  <c r="G112" s="1"/>
  <c r="G249"/>
  <c r="G248" s="1"/>
  <c r="H185"/>
  <c r="G394"/>
  <c r="G227"/>
  <c r="G177"/>
  <c r="H150"/>
  <c r="H276"/>
  <c r="H78"/>
  <c r="H304"/>
  <c r="H29" l="1"/>
  <c r="H243"/>
  <c r="G388"/>
  <c r="G387" s="1"/>
  <c r="G125"/>
  <c r="G231"/>
  <c r="G230" s="1"/>
  <c r="G108"/>
  <c r="G276"/>
  <c r="G29"/>
  <c r="G304"/>
  <c r="G226"/>
  <c r="G11"/>
  <c r="H11"/>
  <c r="H181"/>
  <c r="H10" l="1"/>
  <c r="G10"/>
  <c r="G243"/>
  <c r="H77"/>
  <c r="G77" l="1"/>
  <c r="H400" l="1"/>
  <c r="G326" l="1"/>
  <c r="G325" l="1"/>
  <c r="G400" l="1"/>
</calcChain>
</file>

<file path=xl/sharedStrings.xml><?xml version="1.0" encoding="utf-8"?>
<sst xmlns="http://schemas.openxmlformats.org/spreadsheetml/2006/main" count="1997" uniqueCount="264">
  <si>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</si>
  <si>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</si>
  <si>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</si>
  <si>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</si>
  <si>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</si>
  <si>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</si>
  <si>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</si>
  <si>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</si>
  <si>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</si>
  <si>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</si>
  <si>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</si>
  <si>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</si>
  <si>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</si>
  <si>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</si>
  <si>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</si>
  <si>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</si>
  <si>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</si>
  <si>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</si>
  <si>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</si>
  <si>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</si>
  <si>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</si>
  <si>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</si>
  <si>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</si>
  <si>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</si>
  <si>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</si>
  <si>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</si>
  <si>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</si>
  <si>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</si>
  <si>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</si>
  <si>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</si>
  <si>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</si>
  <si>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</si>
  <si>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</si>
  <si>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</si>
  <si>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</si>
  <si>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</si>
  <si>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</si>
  <si>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</si>
  <si>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</si>
  <si>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</si>
  <si>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</si>
  <si>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</si>
  <si>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</si>
  <si>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</si>
  <si>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</si>
  <si>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</si>
  <si>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</si>
  <si>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</si>
  <si>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</si>
  <si>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</si>
  <si>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</si>
  <si>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</si>
  <si>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</si>
  <si>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</si>
  <si>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</si>
  <si>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</si>
  <si>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</si>
  <si>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</si>
  <si>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</si>
  <si>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</si>
  <si>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</si>
  <si>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</si>
  <si>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</si>
  <si>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</si>
  <si>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</si>
  <si>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</si>
  <si>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</si>
  <si>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</si>
  <si>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</si>
  <si>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</si>
  <si>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</si>
  <si>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</si>
  <si>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</si>
  <si>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</si>
  <si>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</si>
  <si>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</si>
  <si>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</si>
  <si>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</si>
  <si>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</si>
  <si>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</si>
  <si>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</si>
  <si>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</si>
  <si>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</si>
  <si>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</si>
  <si>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</si>
  <si>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</si>
  <si>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</si>
  <si>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</si>
  <si>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</si>
  <si>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</si>
  <si>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</si>
  <si>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</si>
  <si>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</si>
  <si>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</si>
  <si>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</si>
  <si>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</si>
  <si>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</si>
  <si>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</si>
  <si>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</si>
  <si>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</si>
  <si>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</si>
  <si>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</si>
  <si>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</si>
  <si>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</si>
  <si>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</si>
  <si>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</si>
  <si>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</si>
  <si>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</si>
  <si>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</si>
  <si>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</si>
  <si>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</si>
  <si>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</si>
  <si>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</si>
  <si>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</si>
  <si>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</si>
  <si>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</si>
  <si>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</si>
  <si>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</si>
  <si>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</si>
  <si>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</si>
  <si>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</si>
  <si>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</si>
  <si>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</si>
  <si>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</si>
  <si>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</si>
  <si>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</si>
  <si>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</si>
  <si>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</si>
  <si>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</si>
  <si>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</si>
  <si>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</si>
  <si>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</si>
  <si>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</si>
  <si>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</si>
  <si>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</si>
  <si>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</si>
  <si>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</si>
  <si>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</si>
  <si>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</si>
  <si>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</si>
  <si>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</si>
  <si>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</si>
  <si>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</si>
  <si>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</si>
  <si>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</si>
  <si>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</si>
  <si>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</si>
  <si>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</si>
  <si>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</si>
  <si>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</si>
  <si>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</si>
  <si>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</si>
  <si>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</si>
  <si>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</si>
  <si>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</si>
  <si>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</si>
  <si>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</si>
  <si>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</si>
  <si>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</si>
  <si>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</si>
  <si>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</si>
  <si>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</si>
  <si>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</si>
  <si>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</si>
  <si>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</si>
  <si>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</si>
  <si>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</si>
  <si>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</si>
  <si>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</si>
  <si>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</si>
  <si>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</si>
  <si>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</si>
  <si>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</si>
  <si>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</si>
  <si>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</si>
  <si>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</si>
  <si>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</si>
  <si>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</si>
  <si>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</si>
  <si>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</si>
  <si>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</si>
  <si>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</si>
  <si>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</si>
  <si>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</si>
  <si>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</si>
  <si>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</si>
  <si>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</si>
  <si>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</si>
  <si>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</si>
  <si>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</si>
  <si>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</si>
  <si>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</si>
  <si>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</si>
  <si>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</si>
  <si>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</si>
  <si>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</si>
  <si>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</si>
  <si>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</si>
  <si>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</si>
  <si>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</si>
  <si>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</si>
  <si>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</si>
  <si>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</si>
  <si>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</si>
  <si>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</si>
  <si>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</si>
  <si>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</si>
  <si>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</si>
  <si>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</si>
  <si>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</si>
  <si>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</si>
  <si>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</si>
  <si>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</si>
  <si>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</si>
  <si>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</si>
  <si>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</si>
  <si>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</si>
  <si>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</si>
  <si>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</si>
  <si>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</si>
  <si>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</si>
  <si>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</si>
  <si>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</si>
  <si>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</si>
  <si>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</si>
  <si>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</si>
  <si>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</si>
  <si>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</si>
  <si>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</si>
  <si>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</si>
  <si>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</si>
  <si>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</si>
  <si>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</si>
  <si>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</si>
  <si>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</si>
  <si>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</si>
  <si>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</si>
  <si>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</si>
  <si>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</si>
  <si>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</si>
  <si>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</si>
  <si>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</si>
  <si>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</si>
  <si>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</si>
  <si>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</si>
  <si>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</si>
  <si>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</si>
  <si>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</si>
  <si>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</si>
  <si>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</si>
  <si>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</si>
  <si>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</si>
  <si>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</si>
  <si>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</si>
  <si>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</si>
  <si>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</si>
  <si>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</si>
  <si>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</si>
  <si>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</si>
  <si>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</si>
  <si>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8045027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</si>
  <si>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</si>
  <si>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</si>
  <si>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к решению Думы
городского округа Кинель
№ 460    от 24 .07.2014 г.</t>
  </si>
</sst>
</file>

<file path=xl/styles.xml><?xml version="1.0" encoding="utf-8"?>
<styleSheet xmlns="http://schemas.openxmlformats.org/spreadsheetml/2006/main">
  <numFmts count="1">
    <numFmt numFmtId="164" formatCode="0;\-0;;@"/>
  </numFmts>
  <fonts count="16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2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0" fontId="13" fillId="0" borderId="0" xfId="0" applyFont="1" applyBorder="1"/>
    <xf numFmtId="0" fontId="3" fillId="5" borderId="0" xfId="0" applyFont="1" applyFill="1" applyBorder="1"/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4" fillId="0" borderId="3" xfId="0" applyNumberFormat="1" applyFont="1" applyFill="1" applyBorder="1" applyAlignment="1">
      <alignment horizontal="right" vertical="top" indent="1"/>
    </xf>
    <xf numFmtId="3" fontId="15" fillId="0" borderId="3" xfId="0" applyNumberFormat="1" applyFont="1" applyFill="1" applyBorder="1" applyAlignment="1">
      <alignment horizontal="right" vertical="top" indent="1"/>
    </xf>
    <xf numFmtId="3" fontId="15" fillId="5" borderId="3" xfId="0" applyNumberFormat="1" applyFont="1" applyFill="1" applyBorder="1" applyAlignment="1">
      <alignment horizontal="right" vertical="top" indent="1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15" fillId="0" borderId="4" xfId="0" applyNumberFormat="1" applyFont="1" applyFill="1" applyBorder="1" applyAlignment="1">
      <alignment horizontal="right" vertical="top" indent="1"/>
    </xf>
    <xf numFmtId="3" fontId="15" fillId="0" borderId="4" xfId="0" applyNumberFormat="1" applyFont="1" applyFill="1" applyBorder="1" applyAlignment="1">
      <alignment horizontal="right" vertical="top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14" fillId="0" borderId="4" xfId="0" applyNumberFormat="1" applyFont="1" applyFill="1" applyBorder="1" applyAlignment="1">
      <alignment horizontal="right" vertical="top"/>
    </xf>
    <xf numFmtId="3" fontId="15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11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402"/>
  <sheetViews>
    <sheetView tabSelected="1" view="pageBreakPreview" zoomScale="75" zoomScaleNormal="70" zoomScaleSheetLayoutView="75" workbookViewId="0">
      <selection activeCell="I1" sqref="I1:L1048576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4" t="s">
        <v>211</v>
      </c>
      <c r="G1" s="74"/>
      <c r="H1" s="74"/>
    </row>
    <row r="2" spans="1:8" ht="54" customHeight="1">
      <c r="F2" s="74" t="s">
        <v>263</v>
      </c>
      <c r="G2" s="74"/>
      <c r="H2" s="74"/>
    </row>
    <row r="3" spans="1:8" ht="7.5" customHeight="1"/>
    <row r="4" spans="1:8" s="25" customFormat="1">
      <c r="A4" s="4"/>
      <c r="B4" s="24"/>
      <c r="C4" s="24"/>
      <c r="D4" s="24"/>
      <c r="E4" s="24"/>
      <c r="F4" s="74" t="s">
        <v>212</v>
      </c>
      <c r="G4" s="74"/>
      <c r="H4" s="74"/>
    </row>
    <row r="5" spans="1:8" s="25" customFormat="1" ht="56.25" customHeight="1">
      <c r="A5" s="4"/>
      <c r="B5" s="24"/>
      <c r="C5" s="24"/>
      <c r="D5" s="24"/>
      <c r="E5" s="24"/>
      <c r="F5" s="74" t="s">
        <v>226</v>
      </c>
      <c r="G5" s="74"/>
      <c r="H5" s="74"/>
    </row>
    <row r="6" spans="1:8" s="25" customFormat="1" ht="60.75" customHeight="1">
      <c r="A6" s="75" t="s">
        <v>202</v>
      </c>
      <c r="B6" s="75"/>
      <c r="C6" s="75"/>
      <c r="D6" s="75"/>
      <c r="E6" s="75"/>
      <c r="F6" s="75"/>
      <c r="G6" s="75"/>
      <c r="H6" s="75"/>
    </row>
    <row r="7" spans="1:8">
      <c r="G7" s="10"/>
      <c r="H7" s="10"/>
    </row>
    <row r="8" spans="1:8" s="3" customFormat="1">
      <c r="A8" s="73" t="s">
        <v>8</v>
      </c>
      <c r="B8" s="73" t="s">
        <v>9</v>
      </c>
      <c r="C8" s="73" t="s">
        <v>0</v>
      </c>
      <c r="D8" s="73" t="s">
        <v>1</v>
      </c>
      <c r="E8" s="73" t="s">
        <v>2</v>
      </c>
      <c r="F8" s="73" t="s">
        <v>3</v>
      </c>
      <c r="G8" s="76" t="s">
        <v>4</v>
      </c>
      <c r="H8" s="76"/>
    </row>
    <row r="9" spans="1:8" s="3" customFormat="1" ht="93" customHeight="1">
      <c r="A9" s="73"/>
      <c r="B9" s="73"/>
      <c r="C9" s="73"/>
      <c r="D9" s="73"/>
      <c r="E9" s="73"/>
      <c r="F9" s="73"/>
      <c r="G9" s="28" t="s">
        <v>224</v>
      </c>
      <c r="H9" s="28" t="s">
        <v>225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57">
        <f>SUBTOTAL(9,G11:G76)</f>
        <v>127033</v>
      </c>
      <c r="H10" s="58">
        <f>SUBTOTAL(9,H11:H76)</f>
        <v>55486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59">
        <f>SUBTOTAL(9,G12:G28)</f>
        <v>19224</v>
      </c>
      <c r="H11" s="60">
        <f>SUBTOTAL(9,H12:H28)</f>
        <v>3750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91</v>
      </c>
      <c r="E12" s="7"/>
      <c r="F12" s="7"/>
      <c r="G12" s="61">
        <f>SUBTOTAL(9,G13:G28)</f>
        <v>19224</v>
      </c>
      <c r="H12" s="62">
        <f t="shared" ref="H12" si="0">SUBTOTAL(9,H13:H28)</f>
        <v>3750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91</v>
      </c>
      <c r="E13" s="7" t="s">
        <v>14</v>
      </c>
      <c r="F13" s="7"/>
      <c r="G13" s="61">
        <f>SUBTOTAL(9,G14:G16)</f>
        <v>9842</v>
      </c>
      <c r="H13" s="62"/>
    </row>
    <row r="14" spans="1:8" s="8" customFormat="1" ht="56.25">
      <c r="A14" s="18" t="s">
        <v>176</v>
      </c>
      <c r="B14" s="7" t="s">
        <v>20</v>
      </c>
      <c r="C14" s="7" t="s">
        <v>12</v>
      </c>
      <c r="D14" s="7" t="s">
        <v>91</v>
      </c>
      <c r="E14" s="7" t="s">
        <v>14</v>
      </c>
      <c r="F14" s="7" t="s">
        <v>134</v>
      </c>
      <c r="G14" s="63">
        <f>9119+190</f>
        <v>9309</v>
      </c>
      <c r="H14" s="64"/>
    </row>
    <row r="15" spans="1:8" s="8" customFormat="1" ht="75">
      <c r="A15" s="18" t="s">
        <v>138</v>
      </c>
      <c r="B15" s="7" t="s">
        <v>20</v>
      </c>
      <c r="C15" s="7" t="s">
        <v>12</v>
      </c>
      <c r="D15" s="7" t="s">
        <v>91</v>
      </c>
      <c r="E15" s="7" t="s">
        <v>14</v>
      </c>
      <c r="F15" s="7" t="s">
        <v>135</v>
      </c>
      <c r="G15" s="63">
        <f>510+60-40</f>
        <v>530</v>
      </c>
      <c r="H15" s="64"/>
    </row>
    <row r="16" spans="1:8" s="8" customFormat="1" ht="37.5">
      <c r="A16" s="18" t="s">
        <v>139</v>
      </c>
      <c r="B16" s="7" t="s">
        <v>20</v>
      </c>
      <c r="C16" s="7" t="s">
        <v>12</v>
      </c>
      <c r="D16" s="7" t="s">
        <v>91</v>
      </c>
      <c r="E16" s="7" t="s">
        <v>14</v>
      </c>
      <c r="F16" s="7" t="s">
        <v>136</v>
      </c>
      <c r="G16" s="63">
        <v>3</v>
      </c>
      <c r="H16" s="64"/>
    </row>
    <row r="17" spans="1:9" s="8" customFormat="1" ht="56.25">
      <c r="A17" s="18" t="s">
        <v>96</v>
      </c>
      <c r="B17" s="7" t="s">
        <v>20</v>
      </c>
      <c r="C17" s="7" t="s">
        <v>12</v>
      </c>
      <c r="D17" s="7" t="s">
        <v>91</v>
      </c>
      <c r="E17" s="7" t="s">
        <v>18</v>
      </c>
      <c r="F17" s="7"/>
      <c r="G17" s="61">
        <f>SUBTOTAL(9,G18:G20)</f>
        <v>2592</v>
      </c>
      <c r="H17" s="61"/>
    </row>
    <row r="18" spans="1:9" s="8" customFormat="1" ht="56.25">
      <c r="A18" s="18" t="s">
        <v>176</v>
      </c>
      <c r="B18" s="7" t="s">
        <v>20</v>
      </c>
      <c r="C18" s="7" t="s">
        <v>12</v>
      </c>
      <c r="D18" s="7" t="s">
        <v>91</v>
      </c>
      <c r="E18" s="7" t="s">
        <v>18</v>
      </c>
      <c r="F18" s="7" t="s">
        <v>134</v>
      </c>
      <c r="G18" s="63">
        <v>195</v>
      </c>
      <c r="H18" s="64"/>
      <c r="I18" s="37"/>
    </row>
    <row r="19" spans="1:9" s="8" customFormat="1" ht="63.75" customHeight="1">
      <c r="A19" s="18" t="s">
        <v>138</v>
      </c>
      <c r="B19" s="7" t="s">
        <v>20</v>
      </c>
      <c r="C19" s="7" t="s">
        <v>12</v>
      </c>
      <c r="D19" s="7" t="s">
        <v>91</v>
      </c>
      <c r="E19" s="7" t="s">
        <v>18</v>
      </c>
      <c r="F19" s="7" t="s">
        <v>135</v>
      </c>
      <c r="G19" s="63">
        <f>2805-408-50</f>
        <v>2347</v>
      </c>
      <c r="H19" s="64"/>
      <c r="I19" s="37"/>
    </row>
    <row r="20" spans="1:9" s="8" customFormat="1" ht="42" customHeight="1">
      <c r="A20" s="18" t="s">
        <v>139</v>
      </c>
      <c r="B20" s="7" t="s">
        <v>20</v>
      </c>
      <c r="C20" s="7" t="s">
        <v>12</v>
      </c>
      <c r="D20" s="7" t="s">
        <v>91</v>
      </c>
      <c r="E20" s="7" t="s">
        <v>18</v>
      </c>
      <c r="F20" s="7" t="s">
        <v>136</v>
      </c>
      <c r="G20" s="63">
        <v>50</v>
      </c>
      <c r="H20" s="64"/>
      <c r="I20" s="37"/>
    </row>
    <row r="21" spans="1:9" s="8" customFormat="1" ht="82.5" customHeight="1">
      <c r="A21" s="18" t="s">
        <v>247</v>
      </c>
      <c r="B21" s="7" t="s">
        <v>20</v>
      </c>
      <c r="C21" s="7" t="s">
        <v>12</v>
      </c>
      <c r="D21" s="7" t="s">
        <v>91</v>
      </c>
      <c r="E21" s="7" t="s">
        <v>214</v>
      </c>
      <c r="F21" s="7"/>
      <c r="G21" s="61">
        <f>SUBTOTAL(9,G22)</f>
        <v>750</v>
      </c>
      <c r="H21" s="62">
        <f>SUBTOTAL(9,H22)</f>
        <v>750</v>
      </c>
      <c r="I21" s="37"/>
    </row>
    <row r="22" spans="1:9" s="8" customFormat="1" ht="63.75" customHeight="1">
      <c r="A22" s="18" t="s">
        <v>138</v>
      </c>
      <c r="B22" s="7" t="s">
        <v>20</v>
      </c>
      <c r="C22" s="7" t="s">
        <v>12</v>
      </c>
      <c r="D22" s="7" t="s">
        <v>91</v>
      </c>
      <c r="E22" s="7" t="s">
        <v>214</v>
      </c>
      <c r="F22" s="7" t="s">
        <v>135</v>
      </c>
      <c r="G22" s="63">
        <v>750</v>
      </c>
      <c r="H22" s="64">
        <v>750</v>
      </c>
      <c r="I22" s="37"/>
    </row>
    <row r="23" spans="1:9" s="8" customFormat="1" ht="118.5" customHeight="1">
      <c r="A23" s="18" t="s">
        <v>248</v>
      </c>
      <c r="B23" s="7" t="s">
        <v>20</v>
      </c>
      <c r="C23" s="7" t="s">
        <v>12</v>
      </c>
      <c r="D23" s="7" t="s">
        <v>91</v>
      </c>
      <c r="E23" s="7" t="s">
        <v>214</v>
      </c>
      <c r="F23" s="7"/>
      <c r="G23" s="61">
        <f>SUBTOTAL(9,G24)</f>
        <v>3000</v>
      </c>
      <c r="H23" s="62">
        <f>SUBTOTAL(9,H24)</f>
        <v>3000</v>
      </c>
      <c r="I23" s="37"/>
    </row>
    <row r="24" spans="1:9" s="8" customFormat="1" ht="57" customHeight="1">
      <c r="A24" s="18" t="s">
        <v>138</v>
      </c>
      <c r="B24" s="7" t="s">
        <v>20</v>
      </c>
      <c r="C24" s="7" t="s">
        <v>12</v>
      </c>
      <c r="D24" s="7" t="s">
        <v>91</v>
      </c>
      <c r="E24" s="7" t="s">
        <v>214</v>
      </c>
      <c r="F24" s="7" t="s">
        <v>135</v>
      </c>
      <c r="G24" s="63">
        <v>3000</v>
      </c>
      <c r="H24" s="64">
        <v>3000</v>
      </c>
      <c r="I24" s="37"/>
    </row>
    <row r="25" spans="1:9" s="8" customFormat="1" ht="75">
      <c r="A25" s="18" t="s">
        <v>177</v>
      </c>
      <c r="B25" s="7" t="s">
        <v>20</v>
      </c>
      <c r="C25" s="7" t="s">
        <v>12</v>
      </c>
      <c r="D25" s="7" t="s">
        <v>91</v>
      </c>
      <c r="E25" s="7" t="s">
        <v>118</v>
      </c>
      <c r="F25" s="7"/>
      <c r="G25" s="61">
        <f>SUBTOTAL(9,G26)</f>
        <v>3000</v>
      </c>
      <c r="H25" s="62"/>
    </row>
    <row r="26" spans="1:9" s="8" customFormat="1" ht="75">
      <c r="A26" s="18" t="s">
        <v>138</v>
      </c>
      <c r="B26" s="7" t="s">
        <v>20</v>
      </c>
      <c r="C26" s="7" t="s">
        <v>12</v>
      </c>
      <c r="D26" s="7" t="s">
        <v>91</v>
      </c>
      <c r="E26" s="7" t="s">
        <v>118</v>
      </c>
      <c r="F26" s="7" t="s">
        <v>135</v>
      </c>
      <c r="G26" s="63">
        <v>3000</v>
      </c>
      <c r="H26" s="64"/>
    </row>
    <row r="27" spans="1:9" ht="75">
      <c r="A27" s="18" t="s">
        <v>147</v>
      </c>
      <c r="B27" s="7" t="s">
        <v>20</v>
      </c>
      <c r="C27" s="7" t="s">
        <v>12</v>
      </c>
      <c r="D27" s="7" t="s">
        <v>91</v>
      </c>
      <c r="E27" s="7" t="s">
        <v>120</v>
      </c>
      <c r="F27" s="7"/>
      <c r="G27" s="61">
        <f>SUBTOTAL(9,G28)</f>
        <v>40</v>
      </c>
      <c r="H27" s="62"/>
    </row>
    <row r="28" spans="1:9" ht="75">
      <c r="A28" s="18" t="s">
        <v>138</v>
      </c>
      <c r="B28" s="7" t="s">
        <v>20</v>
      </c>
      <c r="C28" s="7" t="s">
        <v>12</v>
      </c>
      <c r="D28" s="7" t="s">
        <v>91</v>
      </c>
      <c r="E28" s="7" t="s">
        <v>120</v>
      </c>
      <c r="F28" s="7" t="s">
        <v>135</v>
      </c>
      <c r="G28" s="63">
        <v>40</v>
      </c>
      <c r="H28" s="64"/>
    </row>
    <row r="29" spans="1:9" s="23" customFormat="1" ht="30.75" customHeight="1">
      <c r="A29" s="20" t="s">
        <v>23</v>
      </c>
      <c r="B29" s="9" t="s">
        <v>20</v>
      </c>
      <c r="C29" s="9" t="s">
        <v>21</v>
      </c>
      <c r="D29" s="9"/>
      <c r="E29" s="9"/>
      <c r="F29" s="9"/>
      <c r="G29" s="59">
        <f>SUBTOTAL(9,G30:G36)</f>
        <v>6013</v>
      </c>
      <c r="H29" s="60">
        <f>SUBTOTAL(9,H30:H36)</f>
        <v>3213</v>
      </c>
      <c r="I29" s="29"/>
    </row>
    <row r="30" spans="1:9" s="23" customFormat="1" ht="37.5">
      <c r="A30" s="30" t="s">
        <v>24</v>
      </c>
      <c r="B30" s="7" t="s">
        <v>20</v>
      </c>
      <c r="C30" s="7" t="s">
        <v>21</v>
      </c>
      <c r="D30" s="7" t="s">
        <v>22</v>
      </c>
      <c r="E30" s="7"/>
      <c r="F30" s="7"/>
      <c r="G30" s="61">
        <f>SUBTOTAL(9,G31:G36)</f>
        <v>6013</v>
      </c>
      <c r="H30" s="62">
        <f>SUBTOTAL(9,H31:H36)</f>
        <v>3213</v>
      </c>
      <c r="I30" s="29"/>
    </row>
    <row r="31" spans="1:9" s="8" customFormat="1" ht="37.5">
      <c r="A31" s="31" t="s">
        <v>66</v>
      </c>
      <c r="B31" s="7" t="s">
        <v>20</v>
      </c>
      <c r="C31" s="7" t="s">
        <v>21</v>
      </c>
      <c r="D31" s="7" t="s">
        <v>22</v>
      </c>
      <c r="E31" s="7" t="s">
        <v>65</v>
      </c>
      <c r="F31" s="7"/>
      <c r="G31" s="61">
        <f>SUBTOTAL(9,G32)</f>
        <v>263</v>
      </c>
      <c r="H31" s="62">
        <f>SUBTOTAL(9,H32:H32)</f>
        <v>213</v>
      </c>
      <c r="I31" s="37"/>
    </row>
    <row r="32" spans="1:9" s="8" customFormat="1" ht="75">
      <c r="A32" s="18" t="s">
        <v>138</v>
      </c>
      <c r="B32" s="7" t="s">
        <v>20</v>
      </c>
      <c r="C32" s="7" t="s">
        <v>21</v>
      </c>
      <c r="D32" s="7" t="s">
        <v>22</v>
      </c>
      <c r="E32" s="7" t="s">
        <v>65</v>
      </c>
      <c r="F32" s="7" t="s">
        <v>135</v>
      </c>
      <c r="G32" s="63">
        <f>50+213</f>
        <v>263</v>
      </c>
      <c r="H32" s="64">
        <v>213</v>
      </c>
      <c r="I32" s="37"/>
    </row>
    <row r="33" spans="1:9" s="8" customFormat="1" ht="131.25">
      <c r="A33" s="18" t="s">
        <v>248</v>
      </c>
      <c r="B33" s="7" t="s">
        <v>20</v>
      </c>
      <c r="C33" s="7" t="s">
        <v>21</v>
      </c>
      <c r="D33" s="7" t="s">
        <v>22</v>
      </c>
      <c r="E33" s="7" t="s">
        <v>214</v>
      </c>
      <c r="F33" s="7"/>
      <c r="G33" s="61">
        <f>SUBTOTAL(9,G34)</f>
        <v>3000</v>
      </c>
      <c r="H33" s="62">
        <f>SUBTOTAL(9,H34)</f>
        <v>3000</v>
      </c>
      <c r="I33" s="37"/>
    </row>
    <row r="34" spans="1:9" s="8" customFormat="1" ht="75">
      <c r="A34" s="18" t="s">
        <v>138</v>
      </c>
      <c r="B34" s="7" t="s">
        <v>20</v>
      </c>
      <c r="C34" s="7" t="s">
        <v>21</v>
      </c>
      <c r="D34" s="7" t="s">
        <v>22</v>
      </c>
      <c r="E34" s="7" t="s">
        <v>214</v>
      </c>
      <c r="F34" s="7" t="s">
        <v>135</v>
      </c>
      <c r="G34" s="63">
        <f>3000</f>
        <v>3000</v>
      </c>
      <c r="H34" s="64">
        <v>3000</v>
      </c>
      <c r="I34" s="37"/>
    </row>
    <row r="35" spans="1:9" s="29" customFormat="1" ht="75">
      <c r="A35" s="18" t="s">
        <v>177</v>
      </c>
      <c r="B35" s="7" t="s">
        <v>20</v>
      </c>
      <c r="C35" s="7" t="s">
        <v>21</v>
      </c>
      <c r="D35" s="7" t="s">
        <v>22</v>
      </c>
      <c r="E35" s="7" t="s">
        <v>118</v>
      </c>
      <c r="F35" s="7"/>
      <c r="G35" s="61">
        <f>SUBTOTAL(9,G36)</f>
        <v>2750</v>
      </c>
      <c r="H35" s="62"/>
    </row>
    <row r="36" spans="1:9" s="23" customFormat="1" ht="75">
      <c r="A36" s="18" t="s">
        <v>138</v>
      </c>
      <c r="B36" s="7" t="s">
        <v>20</v>
      </c>
      <c r="C36" s="7" t="s">
        <v>21</v>
      </c>
      <c r="D36" s="7" t="s">
        <v>22</v>
      </c>
      <c r="E36" s="7" t="s">
        <v>118</v>
      </c>
      <c r="F36" s="7" t="s">
        <v>135</v>
      </c>
      <c r="G36" s="63">
        <v>2750</v>
      </c>
      <c r="H36" s="64"/>
    </row>
    <row r="37" spans="1:9" s="23" customFormat="1" ht="37.5" customHeight="1">
      <c r="A37" s="20" t="s">
        <v>43</v>
      </c>
      <c r="B37" s="9" t="s">
        <v>20</v>
      </c>
      <c r="C37" s="9" t="s">
        <v>44</v>
      </c>
      <c r="D37" s="9"/>
      <c r="E37" s="9"/>
      <c r="F37" s="9"/>
      <c r="G37" s="59">
        <f>SUBTOTAL(9,G38:G49)</f>
        <v>33117</v>
      </c>
      <c r="H37" s="60">
        <f t="shared" ref="H37" si="1">SUBTOTAL(9,H38:H49)</f>
        <v>12709</v>
      </c>
    </row>
    <row r="38" spans="1:9" s="23" customFormat="1">
      <c r="A38" s="18" t="s">
        <v>88</v>
      </c>
      <c r="B38" s="7" t="s">
        <v>20</v>
      </c>
      <c r="C38" s="7" t="s">
        <v>44</v>
      </c>
      <c r="D38" s="7" t="s">
        <v>12</v>
      </c>
      <c r="E38" s="7"/>
      <c r="F38" s="7"/>
      <c r="G38" s="61">
        <f>SUBTOTAL(9,G39:G44)</f>
        <v>13157</v>
      </c>
      <c r="H38" s="62">
        <f t="shared" ref="H38" si="2">SUBTOTAL(9,H39:H44)</f>
        <v>7749</v>
      </c>
    </row>
    <row r="39" spans="1:9" s="23" customFormat="1" ht="111" customHeight="1">
      <c r="A39" s="56" t="s">
        <v>262</v>
      </c>
      <c r="B39" s="7" t="s">
        <v>20</v>
      </c>
      <c r="C39" s="7" t="s">
        <v>44</v>
      </c>
      <c r="D39" s="7" t="s">
        <v>12</v>
      </c>
      <c r="E39" s="7" t="s">
        <v>261</v>
      </c>
      <c r="F39" s="7"/>
      <c r="G39" s="61">
        <f>SUBTOTAL(9,G40:G40)</f>
        <v>2855</v>
      </c>
      <c r="H39" s="62">
        <f>SUBTOTAL(9,H40:H40)</f>
        <v>2855</v>
      </c>
    </row>
    <row r="40" spans="1:9" s="23" customFormat="1" ht="18.75" customHeight="1">
      <c r="A40" s="30" t="s">
        <v>80</v>
      </c>
      <c r="B40" s="7" t="s">
        <v>20</v>
      </c>
      <c r="C40" s="7" t="s">
        <v>44</v>
      </c>
      <c r="D40" s="7" t="s">
        <v>12</v>
      </c>
      <c r="E40" s="7" t="s">
        <v>261</v>
      </c>
      <c r="F40" s="7" t="s">
        <v>179</v>
      </c>
      <c r="G40" s="63">
        <v>2855</v>
      </c>
      <c r="H40" s="64">
        <v>2855</v>
      </c>
    </row>
    <row r="41" spans="1:9" s="23" customFormat="1" ht="80.25" customHeight="1">
      <c r="A41" s="56" t="s">
        <v>218</v>
      </c>
      <c r="B41" s="7" t="s">
        <v>20</v>
      </c>
      <c r="C41" s="7" t="s">
        <v>44</v>
      </c>
      <c r="D41" s="7" t="s">
        <v>12</v>
      </c>
      <c r="E41" s="7" t="s">
        <v>227</v>
      </c>
      <c r="F41" s="7"/>
      <c r="G41" s="61">
        <f>SUBTOTAL(9,G42:G42)</f>
        <v>5302</v>
      </c>
      <c r="H41" s="62">
        <f>SUBTOTAL(9,H42:H42)</f>
        <v>4894</v>
      </c>
    </row>
    <row r="42" spans="1:9" s="23" customFormat="1" ht="18.75" customHeight="1">
      <c r="A42" s="30" t="s">
        <v>80</v>
      </c>
      <c r="B42" s="7" t="s">
        <v>20</v>
      </c>
      <c r="C42" s="7" t="s">
        <v>44</v>
      </c>
      <c r="D42" s="7" t="s">
        <v>12</v>
      </c>
      <c r="E42" s="7" t="s">
        <v>227</v>
      </c>
      <c r="F42" s="7" t="s">
        <v>179</v>
      </c>
      <c r="G42" s="63">
        <f>4894+408</f>
        <v>5302</v>
      </c>
      <c r="H42" s="64">
        <v>4894</v>
      </c>
    </row>
    <row r="43" spans="1:9" s="12" customFormat="1" ht="75" customHeight="1">
      <c r="A43" s="18" t="s">
        <v>178</v>
      </c>
      <c r="B43" s="7" t="s">
        <v>20</v>
      </c>
      <c r="C43" s="7" t="s">
        <v>44</v>
      </c>
      <c r="D43" s="7" t="s">
        <v>12</v>
      </c>
      <c r="E43" s="7" t="s">
        <v>119</v>
      </c>
      <c r="F43" s="7"/>
      <c r="G43" s="61">
        <f>SUBTOTAL(9,G44)</f>
        <v>5000</v>
      </c>
      <c r="H43" s="62"/>
    </row>
    <row r="44" spans="1:9" ht="18.75" customHeight="1">
      <c r="A44" s="30" t="s">
        <v>80</v>
      </c>
      <c r="B44" s="7" t="s">
        <v>20</v>
      </c>
      <c r="C44" s="7" t="s">
        <v>44</v>
      </c>
      <c r="D44" s="7" t="s">
        <v>12</v>
      </c>
      <c r="E44" s="7" t="s">
        <v>119</v>
      </c>
      <c r="F44" s="7" t="s">
        <v>179</v>
      </c>
      <c r="G44" s="63">
        <v>5000</v>
      </c>
      <c r="H44" s="64"/>
    </row>
    <row r="45" spans="1:9">
      <c r="A45" s="18" t="s">
        <v>45</v>
      </c>
      <c r="B45" s="7" t="s">
        <v>20</v>
      </c>
      <c r="C45" s="7" t="s">
        <v>44</v>
      </c>
      <c r="D45" s="7" t="s">
        <v>13</v>
      </c>
      <c r="E45" s="7"/>
      <c r="F45" s="7"/>
      <c r="G45" s="61">
        <f>SUBTOTAL(9,G46:G49)</f>
        <v>19960</v>
      </c>
      <c r="H45" s="62">
        <f t="shared" ref="H45" si="3">SUBTOTAL(9,H46:H49)</f>
        <v>4960</v>
      </c>
    </row>
    <row r="46" spans="1:9" ht="37.5">
      <c r="A46" s="18" t="s">
        <v>127</v>
      </c>
      <c r="B46" s="7" t="s">
        <v>20</v>
      </c>
      <c r="C46" s="7" t="s">
        <v>44</v>
      </c>
      <c r="D46" s="7" t="s">
        <v>13</v>
      </c>
      <c r="E46" s="7" t="s">
        <v>126</v>
      </c>
      <c r="F46" s="7"/>
      <c r="G46" s="61">
        <f>SUBTOTAL(9,G47)</f>
        <v>15000</v>
      </c>
      <c r="H46" s="62"/>
    </row>
    <row r="47" spans="1:9" ht="97.5" customHeight="1">
      <c r="A47" s="18" t="s">
        <v>204</v>
      </c>
      <c r="B47" s="7" t="s">
        <v>20</v>
      </c>
      <c r="C47" s="7" t="s">
        <v>44</v>
      </c>
      <c r="D47" s="7" t="s">
        <v>13</v>
      </c>
      <c r="E47" s="7" t="s">
        <v>126</v>
      </c>
      <c r="F47" s="7" t="s">
        <v>203</v>
      </c>
      <c r="G47" s="63">
        <v>15000</v>
      </c>
      <c r="H47" s="64"/>
    </row>
    <row r="48" spans="1:9" ht="86.25" customHeight="1">
      <c r="A48" s="18" t="s">
        <v>249</v>
      </c>
      <c r="B48" s="7" t="s">
        <v>20</v>
      </c>
      <c r="C48" s="7" t="s">
        <v>44</v>
      </c>
      <c r="D48" s="7" t="s">
        <v>13</v>
      </c>
      <c r="E48" s="7" t="s">
        <v>214</v>
      </c>
      <c r="F48" s="7"/>
      <c r="G48" s="61">
        <f>SUBTOTAL(9,G49)</f>
        <v>4960</v>
      </c>
      <c r="H48" s="62">
        <f>SUBTOTAL(9,H49)</f>
        <v>4960</v>
      </c>
    </row>
    <row r="49" spans="1:8" ht="97.5" customHeight="1">
      <c r="A49" s="18" t="s">
        <v>204</v>
      </c>
      <c r="B49" s="7" t="s">
        <v>20</v>
      </c>
      <c r="C49" s="7" t="s">
        <v>44</v>
      </c>
      <c r="D49" s="7" t="s">
        <v>13</v>
      </c>
      <c r="E49" s="7" t="s">
        <v>214</v>
      </c>
      <c r="F49" s="7" t="s">
        <v>203</v>
      </c>
      <c r="G49" s="63">
        <f>5260-300</f>
        <v>4960</v>
      </c>
      <c r="H49" s="64">
        <v>4960</v>
      </c>
    </row>
    <row r="50" spans="1:8">
      <c r="A50" s="20" t="s">
        <v>51</v>
      </c>
      <c r="B50" s="9">
        <v>605</v>
      </c>
      <c r="C50" s="9" t="s">
        <v>30</v>
      </c>
      <c r="D50" s="9"/>
      <c r="E50" s="9"/>
      <c r="F50" s="9"/>
      <c r="G50" s="59">
        <f>SUBTOTAL(9,G51:G70)</f>
        <v>58040</v>
      </c>
      <c r="H50" s="60">
        <f>SUBTOTAL(9,H51:H70)</f>
        <v>25175</v>
      </c>
    </row>
    <row r="51" spans="1:8" s="12" customFormat="1">
      <c r="A51" s="18" t="s">
        <v>52</v>
      </c>
      <c r="B51" s="7">
        <v>605</v>
      </c>
      <c r="C51" s="7" t="s">
        <v>30</v>
      </c>
      <c r="D51" s="7" t="s">
        <v>12</v>
      </c>
      <c r="E51" s="7"/>
      <c r="F51" s="7"/>
      <c r="G51" s="61">
        <f>SUBTOTAL(9,G52:G63)</f>
        <v>21001</v>
      </c>
      <c r="H51" s="62">
        <f>SUBTOTAL(9,H52:H63)</f>
        <v>8525</v>
      </c>
    </row>
    <row r="52" spans="1:8" ht="37.5">
      <c r="A52" s="18" t="s">
        <v>181</v>
      </c>
      <c r="B52" s="7">
        <v>605</v>
      </c>
      <c r="C52" s="7" t="s">
        <v>30</v>
      </c>
      <c r="D52" s="7" t="s">
        <v>12</v>
      </c>
      <c r="E52" s="7" t="s">
        <v>180</v>
      </c>
      <c r="F52" s="7"/>
      <c r="G52" s="61">
        <f>SUBTOTAL(9,G53)</f>
        <v>10238</v>
      </c>
      <c r="H52" s="62"/>
    </row>
    <row r="53" spans="1:8" ht="75">
      <c r="A53" s="18" t="s">
        <v>138</v>
      </c>
      <c r="B53" s="7">
        <v>605</v>
      </c>
      <c r="C53" s="7" t="s">
        <v>30</v>
      </c>
      <c r="D53" s="7" t="s">
        <v>12</v>
      </c>
      <c r="E53" s="7" t="s">
        <v>180</v>
      </c>
      <c r="F53" s="7" t="s">
        <v>135</v>
      </c>
      <c r="G53" s="63">
        <f>10080+67+91</f>
        <v>10238</v>
      </c>
      <c r="H53" s="64"/>
    </row>
    <row r="54" spans="1:8" ht="93.75">
      <c r="A54" s="18" t="s">
        <v>247</v>
      </c>
      <c r="B54" s="7" t="s">
        <v>20</v>
      </c>
      <c r="C54" s="7" t="s">
        <v>30</v>
      </c>
      <c r="D54" s="7" t="s">
        <v>12</v>
      </c>
      <c r="E54" s="7" t="s">
        <v>214</v>
      </c>
      <c r="F54" s="7"/>
      <c r="G54" s="61">
        <f>SUBTOTAL(9,G55)</f>
        <v>8300</v>
      </c>
      <c r="H54" s="62">
        <f>SUBTOTAL(9,H55)</f>
        <v>8300</v>
      </c>
    </row>
    <row r="55" spans="1:8" ht="75">
      <c r="A55" s="18" t="s">
        <v>138</v>
      </c>
      <c r="B55" s="7" t="s">
        <v>20</v>
      </c>
      <c r="C55" s="7" t="s">
        <v>30</v>
      </c>
      <c r="D55" s="7" t="s">
        <v>12</v>
      </c>
      <c r="E55" s="7" t="s">
        <v>214</v>
      </c>
      <c r="F55" s="7" t="s">
        <v>135</v>
      </c>
      <c r="G55" s="63">
        <f>7300+1000</f>
        <v>8300</v>
      </c>
      <c r="H55" s="64">
        <f>7300+1000</f>
        <v>8300</v>
      </c>
    </row>
    <row r="56" spans="1:8" ht="107.25" customHeight="1">
      <c r="A56" s="18" t="s">
        <v>257</v>
      </c>
      <c r="B56" s="7" t="s">
        <v>20</v>
      </c>
      <c r="C56" s="7" t="s">
        <v>30</v>
      </c>
      <c r="D56" s="7" t="s">
        <v>12</v>
      </c>
      <c r="E56" s="7" t="s">
        <v>214</v>
      </c>
      <c r="F56" s="7"/>
      <c r="G56" s="61">
        <f>SUBTOTAL(9,G57)</f>
        <v>225</v>
      </c>
      <c r="H56" s="62">
        <f>SUBTOTAL(9,H57)</f>
        <v>225</v>
      </c>
    </row>
    <row r="57" spans="1:8" ht="75">
      <c r="A57" s="18" t="s">
        <v>138</v>
      </c>
      <c r="B57" s="7" t="s">
        <v>20</v>
      </c>
      <c r="C57" s="7" t="s">
        <v>30</v>
      </c>
      <c r="D57" s="7" t="s">
        <v>12</v>
      </c>
      <c r="E57" s="7" t="s">
        <v>214</v>
      </c>
      <c r="F57" s="7" t="s">
        <v>135</v>
      </c>
      <c r="G57" s="63">
        <f>225</f>
        <v>225</v>
      </c>
      <c r="H57" s="64">
        <f>225</f>
        <v>225</v>
      </c>
    </row>
    <row r="58" spans="1:8" ht="93.75">
      <c r="A58" s="18" t="s">
        <v>182</v>
      </c>
      <c r="B58" s="7" t="s">
        <v>20</v>
      </c>
      <c r="C58" s="7" t="s">
        <v>30</v>
      </c>
      <c r="D58" s="7" t="s">
        <v>12</v>
      </c>
      <c r="E58" s="7" t="s">
        <v>103</v>
      </c>
      <c r="F58" s="7"/>
      <c r="G58" s="61">
        <f>SUBTOTAL(9,G59)</f>
        <v>500</v>
      </c>
      <c r="H58" s="62"/>
    </row>
    <row r="59" spans="1:8" ht="75">
      <c r="A59" s="18" t="s">
        <v>138</v>
      </c>
      <c r="B59" s="7" t="s">
        <v>20</v>
      </c>
      <c r="C59" s="7" t="s">
        <v>30</v>
      </c>
      <c r="D59" s="7" t="s">
        <v>12</v>
      </c>
      <c r="E59" s="7" t="s">
        <v>103</v>
      </c>
      <c r="F59" s="7" t="s">
        <v>135</v>
      </c>
      <c r="G59" s="63">
        <v>500</v>
      </c>
      <c r="H59" s="64"/>
    </row>
    <row r="60" spans="1:8" ht="150">
      <c r="A60" s="18" t="s">
        <v>183</v>
      </c>
      <c r="B60" s="7" t="s">
        <v>20</v>
      </c>
      <c r="C60" s="7" t="s">
        <v>30</v>
      </c>
      <c r="D60" s="7" t="s">
        <v>12</v>
      </c>
      <c r="E60" s="7" t="s">
        <v>104</v>
      </c>
      <c r="F60" s="7"/>
      <c r="G60" s="61">
        <f>SUBTOTAL(9,G61)</f>
        <v>238</v>
      </c>
      <c r="H60" s="62"/>
    </row>
    <row r="61" spans="1:8" ht="75">
      <c r="A61" s="18" t="s">
        <v>138</v>
      </c>
      <c r="B61" s="7" t="s">
        <v>20</v>
      </c>
      <c r="C61" s="7" t="s">
        <v>30</v>
      </c>
      <c r="D61" s="7" t="s">
        <v>12</v>
      </c>
      <c r="E61" s="7" t="s">
        <v>104</v>
      </c>
      <c r="F61" s="7" t="s">
        <v>135</v>
      </c>
      <c r="G61" s="63">
        <v>238</v>
      </c>
      <c r="H61" s="64"/>
    </row>
    <row r="62" spans="1:8" ht="75">
      <c r="A62" s="18" t="s">
        <v>184</v>
      </c>
      <c r="B62" s="7">
        <v>605</v>
      </c>
      <c r="C62" s="7" t="s">
        <v>30</v>
      </c>
      <c r="D62" s="7" t="s">
        <v>12</v>
      </c>
      <c r="E62" s="7" t="s">
        <v>100</v>
      </c>
      <c r="F62" s="7"/>
      <c r="G62" s="61">
        <f>SUBTOTAL(9,G63:G63)</f>
        <v>1500</v>
      </c>
      <c r="H62" s="62"/>
    </row>
    <row r="63" spans="1:8" ht="75">
      <c r="A63" s="18" t="s">
        <v>138</v>
      </c>
      <c r="B63" s="7">
        <v>605</v>
      </c>
      <c r="C63" s="7" t="s">
        <v>30</v>
      </c>
      <c r="D63" s="7" t="s">
        <v>12</v>
      </c>
      <c r="E63" s="7" t="s">
        <v>100</v>
      </c>
      <c r="F63" s="7" t="s">
        <v>135</v>
      </c>
      <c r="G63" s="63">
        <v>1500</v>
      </c>
      <c r="H63" s="64"/>
    </row>
    <row r="64" spans="1:8">
      <c r="A64" s="18" t="s">
        <v>55</v>
      </c>
      <c r="B64" s="7">
        <v>605</v>
      </c>
      <c r="C64" s="7" t="s">
        <v>30</v>
      </c>
      <c r="D64" s="7" t="s">
        <v>13</v>
      </c>
      <c r="E64" s="7"/>
      <c r="F64" s="7"/>
      <c r="G64" s="61">
        <f>SUBTOTAL(9,G65:G70)</f>
        <v>37039</v>
      </c>
      <c r="H64" s="62">
        <f t="shared" ref="H64" si="4">SUBTOTAL(9,H65:H70)</f>
        <v>16650</v>
      </c>
    </row>
    <row r="65" spans="1:8" ht="37.5">
      <c r="A65" s="18" t="s">
        <v>181</v>
      </c>
      <c r="B65" s="7">
        <v>605</v>
      </c>
      <c r="C65" s="7" t="s">
        <v>30</v>
      </c>
      <c r="D65" s="7" t="s">
        <v>13</v>
      </c>
      <c r="E65" s="7" t="s">
        <v>180</v>
      </c>
      <c r="F65" s="7"/>
      <c r="G65" s="61">
        <f>SUBTOTAL(9,G66)</f>
        <v>20308</v>
      </c>
      <c r="H65" s="62"/>
    </row>
    <row r="66" spans="1:8" s="12" customFormat="1" ht="75">
      <c r="A66" s="18" t="s">
        <v>138</v>
      </c>
      <c r="B66" s="7">
        <v>605</v>
      </c>
      <c r="C66" s="7" t="s">
        <v>30</v>
      </c>
      <c r="D66" s="7" t="s">
        <v>13</v>
      </c>
      <c r="E66" s="7" t="s">
        <v>180</v>
      </c>
      <c r="F66" s="7" t="s">
        <v>135</v>
      </c>
      <c r="G66" s="63">
        <v>20308</v>
      </c>
      <c r="H66" s="64"/>
    </row>
    <row r="67" spans="1:8" ht="93.75">
      <c r="A67" s="18" t="s">
        <v>247</v>
      </c>
      <c r="B67" s="7" t="s">
        <v>20</v>
      </c>
      <c r="C67" s="7" t="s">
        <v>30</v>
      </c>
      <c r="D67" s="7" t="s">
        <v>13</v>
      </c>
      <c r="E67" s="7" t="s">
        <v>214</v>
      </c>
      <c r="F67" s="7"/>
      <c r="G67" s="61">
        <f>SUBTOTAL(9,G68)</f>
        <v>16650</v>
      </c>
      <c r="H67" s="62">
        <f>SUBTOTAL(9,H68)</f>
        <v>16650</v>
      </c>
    </row>
    <row r="68" spans="1:8" ht="75">
      <c r="A68" s="18" t="s">
        <v>138</v>
      </c>
      <c r="B68" s="7" t="s">
        <v>20</v>
      </c>
      <c r="C68" s="7" t="s">
        <v>30</v>
      </c>
      <c r="D68" s="7" t="s">
        <v>13</v>
      </c>
      <c r="E68" s="7" t="s">
        <v>214</v>
      </c>
      <c r="F68" s="7" t="s">
        <v>135</v>
      </c>
      <c r="G68" s="63">
        <v>16650</v>
      </c>
      <c r="H68" s="64">
        <v>16650</v>
      </c>
    </row>
    <row r="69" spans="1:8" ht="150">
      <c r="A69" s="18" t="s">
        <v>183</v>
      </c>
      <c r="B69" s="7" t="s">
        <v>20</v>
      </c>
      <c r="C69" s="7" t="s">
        <v>30</v>
      </c>
      <c r="D69" s="7" t="s">
        <v>13</v>
      </c>
      <c r="E69" s="7" t="s">
        <v>104</v>
      </c>
      <c r="F69" s="7"/>
      <c r="G69" s="61">
        <f>SUBTOTAL(9,G70)</f>
        <v>81</v>
      </c>
      <c r="H69" s="62"/>
    </row>
    <row r="70" spans="1:8" ht="75">
      <c r="A70" s="18" t="s">
        <v>138</v>
      </c>
      <c r="B70" s="7" t="s">
        <v>20</v>
      </c>
      <c r="C70" s="7" t="s">
        <v>30</v>
      </c>
      <c r="D70" s="7" t="s">
        <v>13</v>
      </c>
      <c r="E70" s="7" t="s">
        <v>104</v>
      </c>
      <c r="F70" s="7" t="s">
        <v>135</v>
      </c>
      <c r="G70" s="63">
        <v>81</v>
      </c>
      <c r="H70" s="64"/>
    </row>
    <row r="71" spans="1:8" ht="37.5">
      <c r="A71" s="33" t="s">
        <v>59</v>
      </c>
      <c r="B71" s="9" t="s">
        <v>20</v>
      </c>
      <c r="C71" s="9" t="s">
        <v>58</v>
      </c>
      <c r="D71" s="9"/>
      <c r="E71" s="9"/>
      <c r="F71" s="9"/>
      <c r="G71" s="59">
        <f>SUBTOTAL(9,G72:G76)</f>
        <v>10639</v>
      </c>
      <c r="H71" s="60">
        <f>SUBTOTAL(9,H72:H76)</f>
        <v>10639</v>
      </c>
    </row>
    <row r="72" spans="1:8">
      <c r="A72" s="31" t="s">
        <v>64</v>
      </c>
      <c r="B72" s="7" t="s">
        <v>20</v>
      </c>
      <c r="C72" s="7" t="s">
        <v>58</v>
      </c>
      <c r="D72" s="43" t="s">
        <v>21</v>
      </c>
      <c r="E72" s="7"/>
      <c r="F72" s="7"/>
      <c r="G72" s="61">
        <f>SUBTOTAL(9,G73:G76)</f>
        <v>10639</v>
      </c>
      <c r="H72" s="62">
        <f>SUBTOTAL(9,H73:H76)</f>
        <v>10639</v>
      </c>
    </row>
    <row r="73" spans="1:8" ht="75">
      <c r="A73" s="31" t="s">
        <v>218</v>
      </c>
      <c r="B73" s="7" t="s">
        <v>20</v>
      </c>
      <c r="C73" s="7" t="s">
        <v>58</v>
      </c>
      <c r="D73" s="7" t="s">
        <v>21</v>
      </c>
      <c r="E73" s="7" t="s">
        <v>217</v>
      </c>
      <c r="F73" s="7"/>
      <c r="G73" s="61">
        <f>SUBTOTAL(9,G74:G74)</f>
        <v>9575</v>
      </c>
      <c r="H73" s="62">
        <f>SUBTOTAL(9,H74:H74)</f>
        <v>9575</v>
      </c>
    </row>
    <row r="74" spans="1:8">
      <c r="A74" s="31" t="s">
        <v>80</v>
      </c>
      <c r="B74" s="7" t="s">
        <v>20</v>
      </c>
      <c r="C74" s="7" t="s">
        <v>58</v>
      </c>
      <c r="D74" s="7" t="s">
        <v>21</v>
      </c>
      <c r="E74" s="7" t="s">
        <v>217</v>
      </c>
      <c r="F74" s="7" t="s">
        <v>179</v>
      </c>
      <c r="G74" s="63">
        <f>11216+1-1642</f>
        <v>9575</v>
      </c>
      <c r="H74" s="64">
        <f>11216+1-1642</f>
        <v>9575</v>
      </c>
    </row>
    <row r="75" spans="1:8" ht="56.25">
      <c r="A75" s="31" t="s">
        <v>236</v>
      </c>
      <c r="B75" s="7" t="s">
        <v>20</v>
      </c>
      <c r="C75" s="7" t="s">
        <v>58</v>
      </c>
      <c r="D75" s="7" t="s">
        <v>21</v>
      </c>
      <c r="E75" s="7" t="s">
        <v>221</v>
      </c>
      <c r="F75" s="7"/>
      <c r="G75" s="61">
        <f>SUBTOTAL(9,G76:G76)</f>
        <v>1064</v>
      </c>
      <c r="H75" s="62">
        <f>SUBTOTAL(9,H76:H76)</f>
        <v>1064</v>
      </c>
    </row>
    <row r="76" spans="1:8">
      <c r="A76" s="31" t="s">
        <v>80</v>
      </c>
      <c r="B76" s="7" t="s">
        <v>20</v>
      </c>
      <c r="C76" s="7" t="s">
        <v>58</v>
      </c>
      <c r="D76" s="7" t="s">
        <v>21</v>
      </c>
      <c r="E76" s="7" t="s">
        <v>221</v>
      </c>
      <c r="F76" s="7" t="s">
        <v>179</v>
      </c>
      <c r="G76" s="63">
        <f>1020+44</f>
        <v>1064</v>
      </c>
      <c r="H76" s="64">
        <f>1020+44</f>
        <v>1064</v>
      </c>
    </row>
    <row r="77" spans="1:8" s="5" customFormat="1" ht="37.5">
      <c r="A77" s="19" t="s">
        <v>25</v>
      </c>
      <c r="B77" s="15" t="s">
        <v>26</v>
      </c>
      <c r="C77" s="16"/>
      <c r="D77" s="16"/>
      <c r="E77" s="15"/>
      <c r="F77" s="16"/>
      <c r="G77" s="65">
        <f>SUBTOTAL(9,G78:G229)</f>
        <v>306708</v>
      </c>
      <c r="H77" s="49">
        <f t="shared" ref="H77" si="5">SUBTOTAL(9,H78:H229)</f>
        <v>146440</v>
      </c>
    </row>
    <row r="78" spans="1:8" s="12" customFormat="1" ht="37.5">
      <c r="A78" s="20" t="s">
        <v>11</v>
      </c>
      <c r="B78" s="9" t="s">
        <v>26</v>
      </c>
      <c r="C78" s="9" t="s">
        <v>12</v>
      </c>
      <c r="D78" s="9"/>
      <c r="E78" s="9"/>
      <c r="F78" s="9"/>
      <c r="G78" s="59">
        <f>SUBTOTAL(9,G79:G107)</f>
        <v>91324</v>
      </c>
      <c r="H78" s="60">
        <f t="shared" ref="H78" si="6">SUBTOTAL(9,H79:H107)</f>
        <v>38702</v>
      </c>
    </row>
    <row r="79" spans="1:8" ht="112.5">
      <c r="A79" s="18" t="s">
        <v>74</v>
      </c>
      <c r="B79" s="7" t="s">
        <v>26</v>
      </c>
      <c r="C79" s="7" t="s">
        <v>12</v>
      </c>
      <c r="D79" s="7" t="s">
        <v>21</v>
      </c>
      <c r="E79" s="7"/>
      <c r="F79" s="7"/>
      <c r="G79" s="61">
        <f>SUBTOTAL(9,G80:G92)</f>
        <v>41741</v>
      </c>
      <c r="H79" s="62">
        <f>SUBTOTAL(9,H80:H92)</f>
        <v>17402</v>
      </c>
    </row>
    <row r="80" spans="1:8" ht="93.75">
      <c r="A80" s="18" t="s">
        <v>6</v>
      </c>
      <c r="B80" s="7" t="s">
        <v>26</v>
      </c>
      <c r="C80" s="7" t="s">
        <v>12</v>
      </c>
      <c r="D80" s="7" t="s">
        <v>21</v>
      </c>
      <c r="E80" s="7" t="s">
        <v>14</v>
      </c>
      <c r="F80" s="7"/>
      <c r="G80" s="61">
        <f>SUBTOTAL(9,G81:G83)</f>
        <v>24339</v>
      </c>
      <c r="H80" s="62"/>
    </row>
    <row r="81" spans="1:8" ht="56.25">
      <c r="A81" s="18" t="s">
        <v>137</v>
      </c>
      <c r="B81" s="7" t="s">
        <v>26</v>
      </c>
      <c r="C81" s="7" t="s">
        <v>12</v>
      </c>
      <c r="D81" s="7" t="s">
        <v>21</v>
      </c>
      <c r="E81" s="7" t="s">
        <v>14</v>
      </c>
      <c r="F81" s="7" t="s">
        <v>134</v>
      </c>
      <c r="G81" s="63">
        <f>24439-3100+59+145-750</f>
        <v>20793</v>
      </c>
      <c r="H81" s="64"/>
    </row>
    <row r="82" spans="1:8" ht="75">
      <c r="A82" s="18" t="s">
        <v>138</v>
      </c>
      <c r="B82" s="7" t="s">
        <v>26</v>
      </c>
      <c r="C82" s="7" t="s">
        <v>12</v>
      </c>
      <c r="D82" s="7" t="s">
        <v>21</v>
      </c>
      <c r="E82" s="7" t="s">
        <v>14</v>
      </c>
      <c r="F82" s="7" t="s">
        <v>135</v>
      </c>
      <c r="G82" s="63">
        <f>4540-400-59-145-500-300</f>
        <v>3136</v>
      </c>
      <c r="H82" s="64"/>
    </row>
    <row r="83" spans="1:8" ht="37.5">
      <c r="A83" s="18" t="s">
        <v>139</v>
      </c>
      <c r="B83" s="7" t="s">
        <v>26</v>
      </c>
      <c r="C83" s="7" t="s">
        <v>12</v>
      </c>
      <c r="D83" s="7" t="s">
        <v>21</v>
      </c>
      <c r="E83" s="7" t="s">
        <v>14</v>
      </c>
      <c r="F83" s="7" t="s">
        <v>136</v>
      </c>
      <c r="G83" s="63">
        <f>110+300</f>
        <v>410</v>
      </c>
      <c r="H83" s="64"/>
    </row>
    <row r="84" spans="1:8" ht="75">
      <c r="A84" s="18" t="s">
        <v>258</v>
      </c>
      <c r="B84" s="7" t="s">
        <v>26</v>
      </c>
      <c r="C84" s="7" t="s">
        <v>12</v>
      </c>
      <c r="D84" s="7" t="s">
        <v>21</v>
      </c>
      <c r="E84" s="7" t="s">
        <v>214</v>
      </c>
      <c r="F84" s="7"/>
      <c r="G84" s="61">
        <f>SUBTOTAL(9,G85:G85)</f>
        <v>15000</v>
      </c>
      <c r="H84" s="62">
        <f>SUBTOTAL(9,H85:H85)</f>
        <v>15000</v>
      </c>
    </row>
    <row r="85" spans="1:8" ht="56.25">
      <c r="A85" s="18" t="s">
        <v>137</v>
      </c>
      <c r="B85" s="7" t="s">
        <v>26</v>
      </c>
      <c r="C85" s="7" t="s">
        <v>12</v>
      </c>
      <c r="D85" s="7" t="s">
        <v>21</v>
      </c>
      <c r="E85" s="7" t="s">
        <v>214</v>
      </c>
      <c r="F85" s="7" t="s">
        <v>134</v>
      </c>
      <c r="G85" s="63">
        <v>15000</v>
      </c>
      <c r="H85" s="64">
        <v>15000</v>
      </c>
    </row>
    <row r="86" spans="1:8">
      <c r="A86" s="18" t="s">
        <v>87</v>
      </c>
      <c r="B86" s="7" t="s">
        <v>26</v>
      </c>
      <c r="C86" s="7" t="s">
        <v>12</v>
      </c>
      <c r="D86" s="7" t="s">
        <v>21</v>
      </c>
      <c r="E86" s="7" t="s">
        <v>86</v>
      </c>
      <c r="F86" s="7"/>
      <c r="G86" s="61">
        <f>SUBTOTAL(9,G87:G88)</f>
        <v>1430</v>
      </c>
      <c r="H86" s="62">
        <f>SUBTOTAL(9,H87:H88)</f>
        <v>1430</v>
      </c>
    </row>
    <row r="87" spans="1:8" ht="56.25">
      <c r="A87" s="18" t="s">
        <v>137</v>
      </c>
      <c r="B87" s="7" t="s">
        <v>26</v>
      </c>
      <c r="C87" s="7" t="s">
        <v>12</v>
      </c>
      <c r="D87" s="7" t="s">
        <v>21</v>
      </c>
      <c r="E87" s="7" t="s">
        <v>86</v>
      </c>
      <c r="F87" s="7" t="s">
        <v>134</v>
      </c>
      <c r="G87" s="63">
        <v>1360</v>
      </c>
      <c r="H87" s="64">
        <v>1360</v>
      </c>
    </row>
    <row r="88" spans="1:8" ht="60.75" customHeight="1">
      <c r="A88" s="18" t="s">
        <v>138</v>
      </c>
      <c r="B88" s="7" t="s">
        <v>26</v>
      </c>
      <c r="C88" s="7" t="s">
        <v>12</v>
      </c>
      <c r="D88" s="7" t="s">
        <v>21</v>
      </c>
      <c r="E88" s="7" t="s">
        <v>86</v>
      </c>
      <c r="F88" s="7" t="s">
        <v>135</v>
      </c>
      <c r="G88" s="63">
        <v>70</v>
      </c>
      <c r="H88" s="64">
        <v>70</v>
      </c>
    </row>
    <row r="89" spans="1:8" ht="77.25" customHeight="1">
      <c r="A89" s="27" t="s">
        <v>216</v>
      </c>
      <c r="B89" s="7" t="s">
        <v>26</v>
      </c>
      <c r="C89" s="7" t="s">
        <v>12</v>
      </c>
      <c r="D89" s="7" t="s">
        <v>21</v>
      </c>
      <c r="E89" s="7" t="s">
        <v>215</v>
      </c>
      <c r="F89" s="7"/>
      <c r="G89" s="61">
        <f>SUBTOTAL(9,G90)</f>
        <v>850</v>
      </c>
      <c r="H89" s="62">
        <f>SUBTOTAL(9,H90)</f>
        <v>850</v>
      </c>
    </row>
    <row r="90" spans="1:8" ht="55.5" customHeight="1">
      <c r="A90" s="18" t="s">
        <v>137</v>
      </c>
      <c r="B90" s="7" t="s">
        <v>26</v>
      </c>
      <c r="C90" s="7" t="s">
        <v>12</v>
      </c>
      <c r="D90" s="7" t="s">
        <v>21</v>
      </c>
      <c r="E90" s="7" t="s">
        <v>215</v>
      </c>
      <c r="F90" s="7" t="s">
        <v>134</v>
      </c>
      <c r="G90" s="63">
        <v>850</v>
      </c>
      <c r="H90" s="64">
        <v>850</v>
      </c>
    </row>
    <row r="91" spans="1:8" ht="75.75" customHeight="1">
      <c r="A91" s="18" t="s">
        <v>218</v>
      </c>
      <c r="B91" s="7" t="s">
        <v>26</v>
      </c>
      <c r="C91" s="7" t="s">
        <v>12</v>
      </c>
      <c r="D91" s="7" t="s">
        <v>21</v>
      </c>
      <c r="E91" s="7" t="s">
        <v>217</v>
      </c>
      <c r="F91" s="7"/>
      <c r="G91" s="61">
        <f>SUBTOTAL(9,G92)</f>
        <v>122</v>
      </c>
      <c r="H91" s="62">
        <f>SUBTOTAL(9,H92)</f>
        <v>122</v>
      </c>
    </row>
    <row r="92" spans="1:8" ht="67.5" customHeight="1">
      <c r="A92" s="18" t="s">
        <v>137</v>
      </c>
      <c r="B92" s="7" t="s">
        <v>26</v>
      </c>
      <c r="C92" s="7" t="s">
        <v>12</v>
      </c>
      <c r="D92" s="7" t="s">
        <v>21</v>
      </c>
      <c r="E92" s="7" t="s">
        <v>217</v>
      </c>
      <c r="F92" s="7" t="s">
        <v>134</v>
      </c>
      <c r="G92" s="63">
        <v>122</v>
      </c>
      <c r="H92" s="64">
        <v>122</v>
      </c>
    </row>
    <row r="93" spans="1:8" ht="22.5" customHeight="1">
      <c r="A93" s="18" t="s">
        <v>17</v>
      </c>
      <c r="B93" s="7" t="s">
        <v>26</v>
      </c>
      <c r="C93" s="7" t="s">
        <v>12</v>
      </c>
      <c r="D93" s="7" t="s">
        <v>91</v>
      </c>
      <c r="E93" s="7"/>
      <c r="F93" s="7"/>
      <c r="G93" s="61">
        <f>SUBTOTAL(9,G94:G107)</f>
        <v>49583</v>
      </c>
      <c r="H93" s="62">
        <f>SUBTOTAL(9,H94:H107)</f>
        <v>21300</v>
      </c>
    </row>
    <row r="94" spans="1:8" ht="39.75" customHeight="1">
      <c r="A94" s="18" t="s">
        <v>205</v>
      </c>
      <c r="B94" s="7" t="s">
        <v>26</v>
      </c>
      <c r="C94" s="7" t="s">
        <v>12</v>
      </c>
      <c r="D94" s="7" t="s">
        <v>91</v>
      </c>
      <c r="E94" s="7" t="s">
        <v>77</v>
      </c>
      <c r="F94" s="7"/>
      <c r="G94" s="61">
        <f>SUBTOTAL(9,G95)</f>
        <v>5289</v>
      </c>
      <c r="H94" s="62"/>
    </row>
    <row r="95" spans="1:8" ht="112.5">
      <c r="A95" s="30" t="s">
        <v>148</v>
      </c>
      <c r="B95" s="7" t="s">
        <v>26</v>
      </c>
      <c r="C95" s="7" t="s">
        <v>12</v>
      </c>
      <c r="D95" s="7" t="s">
        <v>91</v>
      </c>
      <c r="E95" s="7" t="s">
        <v>77</v>
      </c>
      <c r="F95" s="7" t="s">
        <v>28</v>
      </c>
      <c r="G95" s="63">
        <f>8700-3411</f>
        <v>5289</v>
      </c>
      <c r="H95" s="64"/>
    </row>
    <row r="96" spans="1:8" ht="56.25">
      <c r="A96" s="18" t="s">
        <v>96</v>
      </c>
      <c r="B96" s="7" t="s">
        <v>26</v>
      </c>
      <c r="C96" s="7" t="s">
        <v>12</v>
      </c>
      <c r="D96" s="7" t="s">
        <v>91</v>
      </c>
      <c r="E96" s="7" t="s">
        <v>18</v>
      </c>
      <c r="F96" s="7"/>
      <c r="G96" s="61">
        <f>SUBTOTAL(9,G97:G98)</f>
        <v>1849</v>
      </c>
      <c r="H96" s="62"/>
    </row>
    <row r="97" spans="1:8" ht="75">
      <c r="A97" s="18" t="s">
        <v>113</v>
      </c>
      <c r="B97" s="7" t="s">
        <v>26</v>
      </c>
      <c r="C97" s="7" t="s">
        <v>12</v>
      </c>
      <c r="D97" s="7" t="s">
        <v>91</v>
      </c>
      <c r="E97" s="7" t="s">
        <v>18</v>
      </c>
      <c r="F97" s="7" t="s">
        <v>135</v>
      </c>
      <c r="G97" s="63">
        <f>1849-64</f>
        <v>1785</v>
      </c>
      <c r="H97" s="64"/>
    </row>
    <row r="98" spans="1:8" ht="37.5" customHeight="1">
      <c r="A98" s="18" t="s">
        <v>139</v>
      </c>
      <c r="B98" s="7" t="s">
        <v>26</v>
      </c>
      <c r="C98" s="7" t="s">
        <v>12</v>
      </c>
      <c r="D98" s="7" t="s">
        <v>91</v>
      </c>
      <c r="E98" s="7" t="s">
        <v>18</v>
      </c>
      <c r="F98" s="7" t="s">
        <v>136</v>
      </c>
      <c r="G98" s="63">
        <f>64</f>
        <v>64</v>
      </c>
      <c r="H98" s="64"/>
    </row>
    <row r="99" spans="1:8" ht="37.5">
      <c r="A99" s="18" t="s">
        <v>206</v>
      </c>
      <c r="B99" s="7" t="s">
        <v>26</v>
      </c>
      <c r="C99" s="7" t="s">
        <v>12</v>
      </c>
      <c r="D99" s="7" t="s">
        <v>91</v>
      </c>
      <c r="E99" s="7" t="s">
        <v>200</v>
      </c>
      <c r="F99" s="7"/>
      <c r="G99" s="61">
        <f>SUBTOTAL(9,G100:G102)</f>
        <v>20780</v>
      </c>
      <c r="H99" s="62"/>
    </row>
    <row r="100" spans="1:8" ht="37.5">
      <c r="A100" s="30" t="s">
        <v>146</v>
      </c>
      <c r="B100" s="7" t="s">
        <v>26</v>
      </c>
      <c r="C100" s="7" t="s">
        <v>12</v>
      </c>
      <c r="D100" s="7" t="s">
        <v>91</v>
      </c>
      <c r="E100" s="7" t="s">
        <v>200</v>
      </c>
      <c r="F100" s="7" t="s">
        <v>145</v>
      </c>
      <c r="G100" s="63">
        <v>8444</v>
      </c>
      <c r="H100" s="64"/>
    </row>
    <row r="101" spans="1:8" ht="66" customHeight="1">
      <c r="A101" s="30" t="s">
        <v>138</v>
      </c>
      <c r="B101" s="7" t="s">
        <v>26</v>
      </c>
      <c r="C101" s="7" t="s">
        <v>12</v>
      </c>
      <c r="D101" s="7" t="s">
        <v>91</v>
      </c>
      <c r="E101" s="7" t="s">
        <v>200</v>
      </c>
      <c r="F101" s="7" t="s">
        <v>135</v>
      </c>
      <c r="G101" s="63">
        <f>11110+170</f>
        <v>11280</v>
      </c>
      <c r="H101" s="64"/>
    </row>
    <row r="102" spans="1:8" ht="37.5">
      <c r="A102" s="30" t="s">
        <v>139</v>
      </c>
      <c r="B102" s="7" t="s">
        <v>26</v>
      </c>
      <c r="C102" s="7" t="s">
        <v>12</v>
      </c>
      <c r="D102" s="7" t="s">
        <v>91</v>
      </c>
      <c r="E102" s="7" t="s">
        <v>200</v>
      </c>
      <c r="F102" s="7" t="s">
        <v>136</v>
      </c>
      <c r="G102" s="63">
        <v>1056</v>
      </c>
      <c r="H102" s="64"/>
    </row>
    <row r="103" spans="1:8" ht="84.75" customHeight="1">
      <c r="A103" s="18" t="s">
        <v>250</v>
      </c>
      <c r="B103" s="7" t="s">
        <v>26</v>
      </c>
      <c r="C103" s="7" t="s">
        <v>12</v>
      </c>
      <c r="D103" s="7" t="s">
        <v>91</v>
      </c>
      <c r="E103" s="7" t="s">
        <v>214</v>
      </c>
      <c r="F103" s="7"/>
      <c r="G103" s="61">
        <f>SUBTOTAL(9,G104:G105)</f>
        <v>21300</v>
      </c>
      <c r="H103" s="62">
        <f>SUBTOTAL(9,H104:H105)</f>
        <v>21300</v>
      </c>
    </row>
    <row r="104" spans="1:8" ht="39.75" customHeight="1">
      <c r="A104" s="30" t="s">
        <v>146</v>
      </c>
      <c r="B104" s="7" t="s">
        <v>26</v>
      </c>
      <c r="C104" s="7" t="s">
        <v>12</v>
      </c>
      <c r="D104" s="7" t="s">
        <v>91</v>
      </c>
      <c r="E104" s="7" t="s">
        <v>214</v>
      </c>
      <c r="F104" s="7" t="s">
        <v>145</v>
      </c>
      <c r="G104" s="63">
        <v>14800</v>
      </c>
      <c r="H104" s="64">
        <v>14800</v>
      </c>
    </row>
    <row r="105" spans="1:8" ht="128.25" customHeight="1">
      <c r="A105" s="30" t="s">
        <v>148</v>
      </c>
      <c r="B105" s="7" t="s">
        <v>26</v>
      </c>
      <c r="C105" s="7" t="s">
        <v>12</v>
      </c>
      <c r="D105" s="7" t="s">
        <v>91</v>
      </c>
      <c r="E105" s="7" t="s">
        <v>214</v>
      </c>
      <c r="F105" s="7" t="s">
        <v>28</v>
      </c>
      <c r="G105" s="63">
        <f>6500</f>
        <v>6500</v>
      </c>
      <c r="H105" s="63">
        <f>6500</f>
        <v>6500</v>
      </c>
    </row>
    <row r="106" spans="1:8" ht="75">
      <c r="A106" s="48" t="s">
        <v>147</v>
      </c>
      <c r="B106" s="7" t="s">
        <v>26</v>
      </c>
      <c r="C106" s="7" t="s">
        <v>12</v>
      </c>
      <c r="D106" s="7" t="s">
        <v>91</v>
      </c>
      <c r="E106" s="7" t="s">
        <v>120</v>
      </c>
      <c r="F106" s="7"/>
      <c r="G106" s="61">
        <f>SUBTOTAL(9,G107)</f>
        <v>365</v>
      </c>
      <c r="H106" s="62"/>
    </row>
    <row r="107" spans="1:8" ht="75">
      <c r="A107" s="30" t="s">
        <v>138</v>
      </c>
      <c r="B107" s="7" t="s">
        <v>26</v>
      </c>
      <c r="C107" s="7" t="s">
        <v>12</v>
      </c>
      <c r="D107" s="7" t="s">
        <v>91</v>
      </c>
      <c r="E107" s="7" t="s">
        <v>120</v>
      </c>
      <c r="F107" s="7" t="s">
        <v>135</v>
      </c>
      <c r="G107" s="63">
        <v>365</v>
      </c>
      <c r="H107" s="64"/>
    </row>
    <row r="108" spans="1:8" s="12" customFormat="1" ht="37.5">
      <c r="A108" s="20" t="s">
        <v>35</v>
      </c>
      <c r="B108" s="9" t="s">
        <v>26</v>
      </c>
      <c r="C108" s="9" t="s">
        <v>13</v>
      </c>
      <c r="D108" s="9"/>
      <c r="E108" s="9"/>
      <c r="F108" s="9"/>
      <c r="G108" s="59">
        <f>SUBTOTAL(9,G109:G111)</f>
        <v>136</v>
      </c>
      <c r="H108" s="60"/>
    </row>
    <row r="109" spans="1:8" ht="37.5">
      <c r="A109" s="18" t="s">
        <v>36</v>
      </c>
      <c r="B109" s="7" t="s">
        <v>26</v>
      </c>
      <c r="C109" s="7" t="s">
        <v>13</v>
      </c>
      <c r="D109" s="7" t="s">
        <v>21</v>
      </c>
      <c r="E109" s="7"/>
      <c r="F109" s="7"/>
      <c r="G109" s="61">
        <f>SUBTOTAL(9,G110:G111)</f>
        <v>136</v>
      </c>
      <c r="H109" s="62"/>
    </row>
    <row r="110" spans="1:8" ht="56.25">
      <c r="A110" s="18" t="s">
        <v>97</v>
      </c>
      <c r="B110" s="7" t="s">
        <v>26</v>
      </c>
      <c r="C110" s="7" t="s">
        <v>13</v>
      </c>
      <c r="D110" s="7" t="s">
        <v>21</v>
      </c>
      <c r="E110" s="7" t="s">
        <v>37</v>
      </c>
      <c r="F110" s="7"/>
      <c r="G110" s="61">
        <f>SUBTOTAL(9,G111)</f>
        <v>136</v>
      </c>
      <c r="H110" s="62"/>
    </row>
    <row r="111" spans="1:8" ht="63" customHeight="1">
      <c r="A111" s="30" t="s">
        <v>138</v>
      </c>
      <c r="B111" s="7" t="s">
        <v>26</v>
      </c>
      <c r="C111" s="7" t="s">
        <v>13</v>
      </c>
      <c r="D111" s="7" t="s">
        <v>21</v>
      </c>
      <c r="E111" s="7" t="s">
        <v>37</v>
      </c>
      <c r="F111" s="7" t="s">
        <v>135</v>
      </c>
      <c r="G111" s="63">
        <v>136</v>
      </c>
      <c r="H111" s="64"/>
    </row>
    <row r="112" spans="1:8" s="12" customFormat="1" ht="45" customHeight="1">
      <c r="A112" s="20" t="s">
        <v>39</v>
      </c>
      <c r="B112" s="9" t="s">
        <v>26</v>
      </c>
      <c r="C112" s="9" t="s">
        <v>15</v>
      </c>
      <c r="D112" s="9"/>
      <c r="E112" s="9"/>
      <c r="F112" s="9"/>
      <c r="G112" s="59">
        <f>SUBTOTAL(9,G113:G124)</f>
        <v>1590</v>
      </c>
      <c r="H112" s="60"/>
    </row>
    <row r="113" spans="1:8" s="23" customFormat="1" ht="75">
      <c r="A113" s="30" t="s">
        <v>38</v>
      </c>
      <c r="B113" s="7" t="s">
        <v>26</v>
      </c>
      <c r="C113" s="7" t="s">
        <v>15</v>
      </c>
      <c r="D113" s="7" t="s">
        <v>40</v>
      </c>
      <c r="E113" s="7"/>
      <c r="F113" s="7"/>
      <c r="G113" s="61">
        <f>SUBTOTAL(9,G114:G119)</f>
        <v>830</v>
      </c>
      <c r="H113" s="62"/>
    </row>
    <row r="114" spans="1:8" s="23" customFormat="1" ht="75">
      <c r="A114" s="30" t="s">
        <v>151</v>
      </c>
      <c r="B114" s="7" t="s">
        <v>26</v>
      </c>
      <c r="C114" s="7" t="s">
        <v>15</v>
      </c>
      <c r="D114" s="7" t="s">
        <v>40</v>
      </c>
      <c r="E114" s="7" t="s">
        <v>150</v>
      </c>
      <c r="F114" s="7"/>
      <c r="G114" s="61">
        <f>SUBTOTAL(9,G115)</f>
        <v>210</v>
      </c>
      <c r="H114" s="62"/>
    </row>
    <row r="115" spans="1:8" s="23" customFormat="1" ht="60.75" customHeight="1">
      <c r="A115" s="30" t="s">
        <v>138</v>
      </c>
      <c r="B115" s="7" t="s">
        <v>26</v>
      </c>
      <c r="C115" s="7" t="s">
        <v>15</v>
      </c>
      <c r="D115" s="7" t="s">
        <v>40</v>
      </c>
      <c r="E115" s="7" t="s">
        <v>150</v>
      </c>
      <c r="F115" s="7" t="s">
        <v>135</v>
      </c>
      <c r="G115" s="63">
        <f>140+70</f>
        <v>210</v>
      </c>
      <c r="H115" s="64"/>
    </row>
    <row r="116" spans="1:8" ht="115.5" customHeight="1">
      <c r="A116" s="18" t="s">
        <v>149</v>
      </c>
      <c r="B116" s="7" t="s">
        <v>26</v>
      </c>
      <c r="C116" s="7" t="s">
        <v>15</v>
      </c>
      <c r="D116" s="7" t="s">
        <v>40</v>
      </c>
      <c r="E116" s="7" t="s">
        <v>121</v>
      </c>
      <c r="F116" s="7"/>
      <c r="G116" s="61">
        <f>SUBTOTAL(9,G117:G119)</f>
        <v>620</v>
      </c>
      <c r="H116" s="62"/>
    </row>
    <row r="117" spans="1:8" ht="58.5" customHeight="1">
      <c r="A117" s="18" t="s">
        <v>137</v>
      </c>
      <c r="B117" s="7" t="s">
        <v>26</v>
      </c>
      <c r="C117" s="7" t="s">
        <v>15</v>
      </c>
      <c r="D117" s="7" t="s">
        <v>40</v>
      </c>
      <c r="E117" s="7" t="s">
        <v>121</v>
      </c>
      <c r="F117" s="7" t="s">
        <v>134</v>
      </c>
      <c r="G117" s="63">
        <v>27</v>
      </c>
      <c r="H117" s="64"/>
    </row>
    <row r="118" spans="1:8" ht="75">
      <c r="A118" s="30" t="s">
        <v>138</v>
      </c>
      <c r="B118" s="7" t="s">
        <v>26</v>
      </c>
      <c r="C118" s="7" t="s">
        <v>15</v>
      </c>
      <c r="D118" s="7" t="s">
        <v>40</v>
      </c>
      <c r="E118" s="7" t="s">
        <v>121</v>
      </c>
      <c r="F118" s="7" t="s">
        <v>135</v>
      </c>
      <c r="G118" s="63">
        <f>940-27-77-250</f>
        <v>586</v>
      </c>
      <c r="H118" s="64"/>
    </row>
    <row r="119" spans="1:8" ht="37.5">
      <c r="A119" s="30" t="s">
        <v>139</v>
      </c>
      <c r="B119" s="7" t="s">
        <v>26</v>
      </c>
      <c r="C119" s="7" t="s">
        <v>15</v>
      </c>
      <c r="D119" s="7" t="s">
        <v>40</v>
      </c>
      <c r="E119" s="7" t="s">
        <v>121</v>
      </c>
      <c r="F119" s="7" t="s">
        <v>136</v>
      </c>
      <c r="G119" s="63">
        <v>7</v>
      </c>
      <c r="H119" s="64"/>
    </row>
    <row r="120" spans="1:8" ht="56.25">
      <c r="A120" s="18" t="s">
        <v>85</v>
      </c>
      <c r="B120" s="7" t="s">
        <v>26</v>
      </c>
      <c r="C120" s="7" t="s">
        <v>15</v>
      </c>
      <c r="D120" s="7" t="s">
        <v>16</v>
      </c>
      <c r="E120" s="7"/>
      <c r="F120" s="7"/>
      <c r="G120" s="61">
        <f>SUBTOTAL(9,G121:G124)</f>
        <v>760</v>
      </c>
      <c r="H120" s="62"/>
    </row>
    <row r="121" spans="1:8" ht="93.75">
      <c r="A121" s="18" t="s">
        <v>152</v>
      </c>
      <c r="B121" s="7" t="s">
        <v>26</v>
      </c>
      <c r="C121" s="7" t="s">
        <v>15</v>
      </c>
      <c r="D121" s="7" t="s">
        <v>16</v>
      </c>
      <c r="E121" s="7" t="s">
        <v>98</v>
      </c>
      <c r="F121" s="7"/>
      <c r="G121" s="61">
        <f>SUBTOTAL(9,G122)</f>
        <v>660</v>
      </c>
      <c r="H121" s="62"/>
    </row>
    <row r="122" spans="1:8" ht="75">
      <c r="A122" s="30" t="s">
        <v>138</v>
      </c>
      <c r="B122" s="7" t="s">
        <v>26</v>
      </c>
      <c r="C122" s="7" t="s">
        <v>15</v>
      </c>
      <c r="D122" s="7" t="s">
        <v>16</v>
      </c>
      <c r="E122" s="7" t="s">
        <v>98</v>
      </c>
      <c r="F122" s="7" t="s">
        <v>135</v>
      </c>
      <c r="G122" s="63">
        <v>660</v>
      </c>
      <c r="H122" s="64"/>
    </row>
    <row r="123" spans="1:8" ht="119.25" customHeight="1">
      <c r="A123" s="18" t="s">
        <v>153</v>
      </c>
      <c r="B123" s="7" t="s">
        <v>26</v>
      </c>
      <c r="C123" s="7" t="s">
        <v>15</v>
      </c>
      <c r="D123" s="7" t="s">
        <v>16</v>
      </c>
      <c r="E123" s="7" t="s">
        <v>114</v>
      </c>
      <c r="F123" s="7"/>
      <c r="G123" s="61">
        <f>SUBTOTAL(9,G124)</f>
        <v>100</v>
      </c>
      <c r="H123" s="62"/>
    </row>
    <row r="124" spans="1:8" ht="63.75" customHeight="1">
      <c r="A124" s="30" t="s">
        <v>138</v>
      </c>
      <c r="B124" s="7" t="s">
        <v>26</v>
      </c>
      <c r="C124" s="7" t="s">
        <v>15</v>
      </c>
      <c r="D124" s="7" t="s">
        <v>16</v>
      </c>
      <c r="E124" s="7" t="s">
        <v>114</v>
      </c>
      <c r="F124" s="7" t="s">
        <v>135</v>
      </c>
      <c r="G124" s="63">
        <v>100</v>
      </c>
      <c r="H124" s="64"/>
    </row>
    <row r="125" spans="1:8" s="23" customFormat="1" ht="37.5">
      <c r="A125" s="20" t="s">
        <v>23</v>
      </c>
      <c r="B125" s="9" t="s">
        <v>26</v>
      </c>
      <c r="C125" s="9" t="s">
        <v>21</v>
      </c>
      <c r="D125" s="9"/>
      <c r="E125" s="9"/>
      <c r="F125" s="9"/>
      <c r="G125" s="59">
        <f>SUBTOTAL(9,G126:G149)</f>
        <v>69678</v>
      </c>
      <c r="H125" s="60">
        <f>SUBTOTAL(9,H126:H149)</f>
        <v>26701</v>
      </c>
    </row>
    <row r="126" spans="1:8" s="23" customFormat="1">
      <c r="A126" s="18" t="s">
        <v>81</v>
      </c>
      <c r="B126" s="7" t="s">
        <v>26</v>
      </c>
      <c r="C126" s="7" t="s">
        <v>21</v>
      </c>
      <c r="D126" s="7" t="s">
        <v>12</v>
      </c>
      <c r="E126" s="7"/>
      <c r="F126" s="7"/>
      <c r="G126" s="61">
        <f>SUBTOTAL(9,G127:G128)</f>
        <v>200</v>
      </c>
      <c r="H126" s="62"/>
    </row>
    <row r="127" spans="1:8" s="23" customFormat="1" ht="37.5">
      <c r="A127" s="18" t="s">
        <v>83</v>
      </c>
      <c r="B127" s="7" t="s">
        <v>26</v>
      </c>
      <c r="C127" s="7" t="s">
        <v>21</v>
      </c>
      <c r="D127" s="7" t="s">
        <v>12</v>
      </c>
      <c r="E127" s="7" t="s">
        <v>82</v>
      </c>
      <c r="F127" s="7"/>
      <c r="G127" s="61">
        <f>SUBTOTAL(9,G128:G128)</f>
        <v>200</v>
      </c>
      <c r="H127" s="62"/>
    </row>
    <row r="128" spans="1:8" s="23" customFormat="1" ht="60" customHeight="1">
      <c r="A128" s="30" t="s">
        <v>138</v>
      </c>
      <c r="B128" s="7" t="s">
        <v>26</v>
      </c>
      <c r="C128" s="7" t="s">
        <v>21</v>
      </c>
      <c r="D128" s="7" t="s">
        <v>12</v>
      </c>
      <c r="E128" s="7" t="s">
        <v>82</v>
      </c>
      <c r="F128" s="7" t="s">
        <v>135</v>
      </c>
      <c r="G128" s="63">
        <v>200</v>
      </c>
      <c r="H128" s="64"/>
    </row>
    <row r="129" spans="1:8" s="23" customFormat="1">
      <c r="A129" s="18" t="s">
        <v>42</v>
      </c>
      <c r="B129" s="7" t="s">
        <v>26</v>
      </c>
      <c r="C129" s="7" t="s">
        <v>21</v>
      </c>
      <c r="D129" s="7" t="s">
        <v>41</v>
      </c>
      <c r="E129" s="7"/>
      <c r="F129" s="7"/>
      <c r="G129" s="61">
        <f>SUBTOTAL(9,G130:G131)</f>
        <v>4500</v>
      </c>
      <c r="H129" s="62"/>
    </row>
    <row r="130" spans="1:8" s="23" customFormat="1" ht="131.25">
      <c r="A130" s="30" t="s">
        <v>154</v>
      </c>
      <c r="B130" s="7" t="s">
        <v>26</v>
      </c>
      <c r="C130" s="7" t="s">
        <v>21</v>
      </c>
      <c r="D130" s="7" t="s">
        <v>41</v>
      </c>
      <c r="E130" s="43" t="s">
        <v>159</v>
      </c>
      <c r="F130" s="7"/>
      <c r="G130" s="61">
        <f>SUBTOTAL(9,G131:G131)</f>
        <v>4500</v>
      </c>
      <c r="H130" s="62"/>
    </row>
    <row r="131" spans="1:8" s="23" customFormat="1" ht="81.75" customHeight="1">
      <c r="A131" s="30" t="s">
        <v>156</v>
      </c>
      <c r="B131" s="7" t="s">
        <v>26</v>
      </c>
      <c r="C131" s="7" t="s">
        <v>21</v>
      </c>
      <c r="D131" s="7" t="s">
        <v>41</v>
      </c>
      <c r="E131" s="43" t="s">
        <v>159</v>
      </c>
      <c r="F131" s="7" t="s">
        <v>155</v>
      </c>
      <c r="G131" s="63">
        <v>4500</v>
      </c>
      <c r="H131" s="64"/>
    </row>
    <row r="132" spans="1:8" s="23" customFormat="1" ht="37.5">
      <c r="A132" s="18" t="s">
        <v>116</v>
      </c>
      <c r="B132" s="7" t="s">
        <v>26</v>
      </c>
      <c r="C132" s="7" t="s">
        <v>21</v>
      </c>
      <c r="D132" s="7" t="s">
        <v>40</v>
      </c>
      <c r="E132" s="7"/>
      <c r="F132" s="7"/>
      <c r="G132" s="61">
        <f>SUBTOTAL(9,G133:G138)</f>
        <v>53463</v>
      </c>
      <c r="H132" s="62">
        <f>SUBTOTAL(9,H133:H138)</f>
        <v>23601</v>
      </c>
    </row>
    <row r="133" spans="1:8">
      <c r="A133" s="27" t="s">
        <v>157</v>
      </c>
      <c r="B133" s="7" t="s">
        <v>26</v>
      </c>
      <c r="C133" s="7" t="s">
        <v>21</v>
      </c>
      <c r="D133" s="7" t="s">
        <v>40</v>
      </c>
      <c r="E133" s="7" t="s">
        <v>198</v>
      </c>
      <c r="F133" s="7"/>
      <c r="G133" s="61">
        <f>SUBTOTAL(9,G134)</f>
        <v>16267</v>
      </c>
      <c r="H133" s="62"/>
    </row>
    <row r="134" spans="1:8" ht="37.5">
      <c r="A134" s="30" t="s">
        <v>160</v>
      </c>
      <c r="B134" s="7" t="s">
        <v>26</v>
      </c>
      <c r="C134" s="7" t="s">
        <v>21</v>
      </c>
      <c r="D134" s="7" t="s">
        <v>40</v>
      </c>
      <c r="E134" s="7" t="s">
        <v>198</v>
      </c>
      <c r="F134" s="7" t="s">
        <v>29</v>
      </c>
      <c r="G134" s="63">
        <v>16267</v>
      </c>
      <c r="H134" s="64"/>
    </row>
    <row r="135" spans="1:8" ht="75">
      <c r="A135" s="30" t="s">
        <v>233</v>
      </c>
      <c r="B135" s="7" t="s">
        <v>26</v>
      </c>
      <c r="C135" s="7" t="s">
        <v>21</v>
      </c>
      <c r="D135" s="7" t="s">
        <v>40</v>
      </c>
      <c r="E135" s="7" t="s">
        <v>232</v>
      </c>
      <c r="F135" s="7"/>
      <c r="G135" s="61">
        <f>SUBTOTAL(9,G136)</f>
        <v>23601</v>
      </c>
      <c r="H135" s="62">
        <f>SUBTOTAL(9,H136)</f>
        <v>23601</v>
      </c>
    </row>
    <row r="136" spans="1:8" ht="37.5">
      <c r="A136" s="30" t="s">
        <v>160</v>
      </c>
      <c r="B136" s="7" t="s">
        <v>26</v>
      </c>
      <c r="C136" s="7" t="s">
        <v>21</v>
      </c>
      <c r="D136" s="7" t="s">
        <v>40</v>
      </c>
      <c r="E136" s="7" t="s">
        <v>232</v>
      </c>
      <c r="F136" s="7" t="s">
        <v>29</v>
      </c>
      <c r="G136" s="63">
        <f>23090+510+1</f>
        <v>23601</v>
      </c>
      <c r="H136" s="64">
        <f>23090+510+1</f>
        <v>23601</v>
      </c>
    </row>
    <row r="137" spans="1:8" ht="75">
      <c r="A137" s="27" t="s">
        <v>158</v>
      </c>
      <c r="B137" s="7" t="s">
        <v>26</v>
      </c>
      <c r="C137" s="7" t="s">
        <v>21</v>
      </c>
      <c r="D137" s="7" t="s">
        <v>40</v>
      </c>
      <c r="E137" s="7" t="s">
        <v>101</v>
      </c>
      <c r="F137" s="7"/>
      <c r="G137" s="61">
        <f>SUBTOTAL(9,G138)</f>
        <v>13595</v>
      </c>
      <c r="H137" s="62"/>
    </row>
    <row r="138" spans="1:8" ht="37.5">
      <c r="A138" s="30" t="s">
        <v>160</v>
      </c>
      <c r="B138" s="7" t="s">
        <v>26</v>
      </c>
      <c r="C138" s="7" t="s">
        <v>21</v>
      </c>
      <c r="D138" s="7" t="s">
        <v>40</v>
      </c>
      <c r="E138" s="7" t="s">
        <v>101</v>
      </c>
      <c r="F138" s="7" t="s">
        <v>29</v>
      </c>
      <c r="G138" s="63">
        <f>11233+1782+807-135-92</f>
        <v>13595</v>
      </c>
      <c r="H138" s="64"/>
    </row>
    <row r="139" spans="1:8" s="23" customFormat="1" ht="37.5">
      <c r="A139" s="30" t="s">
        <v>24</v>
      </c>
      <c r="B139" s="7" t="s">
        <v>26</v>
      </c>
      <c r="C139" s="7" t="s">
        <v>21</v>
      </c>
      <c r="D139" s="7" t="s">
        <v>22</v>
      </c>
      <c r="E139" s="7"/>
      <c r="F139" s="7"/>
      <c r="G139" s="61">
        <f>SUBTOTAL(9,G140:G149)</f>
        <v>11515</v>
      </c>
      <c r="H139" s="62">
        <f t="shared" ref="H139" si="7">SUBTOTAL(9,H140:H149)</f>
        <v>3100</v>
      </c>
    </row>
    <row r="140" spans="1:8" s="23" customFormat="1" ht="115.5" customHeight="1">
      <c r="A140" s="30" t="s">
        <v>251</v>
      </c>
      <c r="B140" s="7" t="s">
        <v>26</v>
      </c>
      <c r="C140" s="7" t="s">
        <v>21</v>
      </c>
      <c r="D140" s="7" t="s">
        <v>22</v>
      </c>
      <c r="E140" s="7" t="s">
        <v>214</v>
      </c>
      <c r="F140" s="7"/>
      <c r="G140" s="61">
        <f>SUBTOTAL(9,G141)</f>
        <v>3100</v>
      </c>
      <c r="H140" s="62">
        <f>SUBTOTAL(9,H141:H141)</f>
        <v>3100</v>
      </c>
    </row>
    <row r="141" spans="1:8" s="23" customFormat="1" ht="63" customHeight="1">
      <c r="A141" s="30" t="s">
        <v>138</v>
      </c>
      <c r="B141" s="7" t="s">
        <v>26</v>
      </c>
      <c r="C141" s="7" t="s">
        <v>21</v>
      </c>
      <c r="D141" s="7" t="s">
        <v>22</v>
      </c>
      <c r="E141" s="7" t="s">
        <v>214</v>
      </c>
      <c r="F141" s="7" t="s">
        <v>135</v>
      </c>
      <c r="G141" s="63">
        <v>3100</v>
      </c>
      <c r="H141" s="64">
        <v>3100</v>
      </c>
    </row>
    <row r="142" spans="1:8" ht="75">
      <c r="A142" s="18" t="s">
        <v>161</v>
      </c>
      <c r="B142" s="7" t="s">
        <v>26</v>
      </c>
      <c r="C142" s="7" t="s">
        <v>21</v>
      </c>
      <c r="D142" s="7" t="s">
        <v>22</v>
      </c>
      <c r="E142" s="7" t="s">
        <v>99</v>
      </c>
      <c r="F142" s="7"/>
      <c r="G142" s="61">
        <f>SUBTOTAL(9,G143)</f>
        <v>970</v>
      </c>
      <c r="H142" s="62"/>
    </row>
    <row r="143" spans="1:8" ht="75">
      <c r="A143" s="18" t="s">
        <v>163</v>
      </c>
      <c r="B143" s="7" t="s">
        <v>26</v>
      </c>
      <c r="C143" s="7" t="s">
        <v>21</v>
      </c>
      <c r="D143" s="7" t="s">
        <v>22</v>
      </c>
      <c r="E143" s="7" t="s">
        <v>99</v>
      </c>
      <c r="F143" s="7" t="s">
        <v>162</v>
      </c>
      <c r="G143" s="63">
        <v>970</v>
      </c>
      <c r="H143" s="64"/>
    </row>
    <row r="144" spans="1:8" ht="112.5">
      <c r="A144" s="27" t="s">
        <v>164</v>
      </c>
      <c r="B144" s="7" t="s">
        <v>26</v>
      </c>
      <c r="C144" s="7" t="s">
        <v>21</v>
      </c>
      <c r="D144" s="7" t="s">
        <v>22</v>
      </c>
      <c r="E144" s="7" t="s">
        <v>129</v>
      </c>
      <c r="F144" s="7"/>
      <c r="G144" s="61">
        <f>SUBTOTAL(9,G145)</f>
        <v>1100</v>
      </c>
      <c r="H144" s="62"/>
    </row>
    <row r="145" spans="1:8" ht="75">
      <c r="A145" s="30" t="s">
        <v>138</v>
      </c>
      <c r="B145" s="7" t="s">
        <v>26</v>
      </c>
      <c r="C145" s="7" t="s">
        <v>21</v>
      </c>
      <c r="D145" s="7" t="s">
        <v>22</v>
      </c>
      <c r="E145" s="7" t="s">
        <v>129</v>
      </c>
      <c r="F145" s="7" t="s">
        <v>135</v>
      </c>
      <c r="G145" s="63">
        <v>1100</v>
      </c>
      <c r="H145" s="64"/>
    </row>
    <row r="146" spans="1:8" ht="93.75">
      <c r="A146" s="18" t="s">
        <v>165</v>
      </c>
      <c r="B146" s="7" t="s">
        <v>26</v>
      </c>
      <c r="C146" s="7" t="s">
        <v>21</v>
      </c>
      <c r="D146" s="7" t="s">
        <v>22</v>
      </c>
      <c r="E146" s="7" t="s">
        <v>115</v>
      </c>
      <c r="F146" s="7"/>
      <c r="G146" s="61">
        <f>SUBTOTAL(9,G147)</f>
        <v>345</v>
      </c>
      <c r="H146" s="62"/>
    </row>
    <row r="147" spans="1:8" ht="66.75" customHeight="1">
      <c r="A147" s="30" t="s">
        <v>138</v>
      </c>
      <c r="B147" s="7" t="s">
        <v>26</v>
      </c>
      <c r="C147" s="7" t="s">
        <v>21</v>
      </c>
      <c r="D147" s="7" t="s">
        <v>22</v>
      </c>
      <c r="E147" s="7" t="s">
        <v>115</v>
      </c>
      <c r="F147" s="7" t="s">
        <v>135</v>
      </c>
      <c r="G147" s="63">
        <v>345</v>
      </c>
      <c r="H147" s="64"/>
    </row>
    <row r="148" spans="1:8" ht="75">
      <c r="A148" s="30" t="s">
        <v>166</v>
      </c>
      <c r="B148" s="7" t="s">
        <v>26</v>
      </c>
      <c r="C148" s="7" t="s">
        <v>21</v>
      </c>
      <c r="D148" s="7" t="s">
        <v>22</v>
      </c>
      <c r="E148" s="7" t="s">
        <v>167</v>
      </c>
      <c r="F148" s="7"/>
      <c r="G148" s="61">
        <f>SUBTOTAL(9,G149)</f>
        <v>6000</v>
      </c>
      <c r="H148" s="62"/>
    </row>
    <row r="149" spans="1:8" ht="56.25" customHeight="1">
      <c r="A149" s="30" t="s">
        <v>138</v>
      </c>
      <c r="B149" s="7" t="s">
        <v>26</v>
      </c>
      <c r="C149" s="7" t="s">
        <v>21</v>
      </c>
      <c r="D149" s="7" t="s">
        <v>22</v>
      </c>
      <c r="E149" s="7" t="s">
        <v>167</v>
      </c>
      <c r="F149" s="7" t="s">
        <v>135</v>
      </c>
      <c r="G149" s="63">
        <v>6000</v>
      </c>
      <c r="H149" s="64"/>
    </row>
    <row r="150" spans="1:8" s="23" customFormat="1" ht="25.5" customHeight="1">
      <c r="A150" s="20" t="s">
        <v>43</v>
      </c>
      <c r="B150" s="9" t="s">
        <v>26</v>
      </c>
      <c r="C150" s="9" t="s">
        <v>44</v>
      </c>
      <c r="D150" s="9"/>
      <c r="E150" s="9"/>
      <c r="F150" s="9"/>
      <c r="G150" s="59">
        <f>SUBTOTAL(9,G151:G176)</f>
        <v>76260</v>
      </c>
      <c r="H150" s="60">
        <f>SUBTOTAL(9,H151:H176)</f>
        <v>34179</v>
      </c>
    </row>
    <row r="151" spans="1:8" s="23" customFormat="1">
      <c r="A151" s="18" t="s">
        <v>88</v>
      </c>
      <c r="B151" s="7" t="s">
        <v>26</v>
      </c>
      <c r="C151" s="7" t="s">
        <v>44</v>
      </c>
      <c r="D151" s="7" t="s">
        <v>12</v>
      </c>
      <c r="E151" s="7"/>
      <c r="F151" s="7"/>
      <c r="G151" s="61">
        <f>SUBTOTAL(9,G152:G155)</f>
        <v>5075</v>
      </c>
      <c r="H151" s="62"/>
    </row>
    <row r="152" spans="1:8" s="12" customFormat="1" ht="93.75">
      <c r="A152" s="18" t="s">
        <v>90</v>
      </c>
      <c r="B152" s="7" t="s">
        <v>26</v>
      </c>
      <c r="C152" s="7" t="s">
        <v>44</v>
      </c>
      <c r="D152" s="7" t="s">
        <v>12</v>
      </c>
      <c r="E152" s="7" t="s">
        <v>89</v>
      </c>
      <c r="F152" s="7"/>
      <c r="G152" s="61">
        <f>SUBTOTAL(9,G153:G153)</f>
        <v>1075</v>
      </c>
      <c r="H152" s="62"/>
    </row>
    <row r="153" spans="1:8" ht="37.5">
      <c r="A153" s="30" t="s">
        <v>160</v>
      </c>
      <c r="B153" s="7" t="s">
        <v>26</v>
      </c>
      <c r="C153" s="7" t="s">
        <v>44</v>
      </c>
      <c r="D153" s="7" t="s">
        <v>12</v>
      </c>
      <c r="E153" s="7" t="s">
        <v>89</v>
      </c>
      <c r="F153" s="7" t="s">
        <v>29</v>
      </c>
      <c r="G153" s="63">
        <v>1075</v>
      </c>
      <c r="H153" s="64"/>
    </row>
    <row r="154" spans="1:8" ht="75">
      <c r="A154" s="30" t="s">
        <v>166</v>
      </c>
      <c r="B154" s="7" t="s">
        <v>26</v>
      </c>
      <c r="C154" s="7" t="s">
        <v>44</v>
      </c>
      <c r="D154" s="7" t="s">
        <v>12</v>
      </c>
      <c r="E154" s="7" t="s">
        <v>167</v>
      </c>
      <c r="F154" s="7"/>
      <c r="G154" s="61">
        <f>SUBTOTAL(9,G155:G155)</f>
        <v>4000</v>
      </c>
      <c r="H154" s="62"/>
    </row>
    <row r="155" spans="1:8" ht="75">
      <c r="A155" s="30" t="s">
        <v>138</v>
      </c>
      <c r="B155" s="7" t="s">
        <v>26</v>
      </c>
      <c r="C155" s="7" t="s">
        <v>44</v>
      </c>
      <c r="D155" s="7" t="s">
        <v>12</v>
      </c>
      <c r="E155" s="7" t="s">
        <v>167</v>
      </c>
      <c r="F155" s="7" t="s">
        <v>135</v>
      </c>
      <c r="G155" s="63">
        <v>4000</v>
      </c>
      <c r="H155" s="64"/>
    </row>
    <row r="156" spans="1:8">
      <c r="A156" s="18" t="s">
        <v>45</v>
      </c>
      <c r="B156" s="7" t="s">
        <v>26</v>
      </c>
      <c r="C156" s="7" t="s">
        <v>44</v>
      </c>
      <c r="D156" s="7" t="s">
        <v>13</v>
      </c>
      <c r="E156" s="7"/>
      <c r="F156" s="7"/>
      <c r="G156" s="61">
        <f>SUBTOTAL(9,G157:G164)</f>
        <v>3729</v>
      </c>
      <c r="H156" s="62"/>
    </row>
    <row r="157" spans="1:8" s="26" customFormat="1" ht="39" customHeight="1">
      <c r="A157" s="18" t="s">
        <v>127</v>
      </c>
      <c r="B157" s="7" t="s">
        <v>26</v>
      </c>
      <c r="C157" s="7" t="s">
        <v>44</v>
      </c>
      <c r="D157" s="7" t="s">
        <v>13</v>
      </c>
      <c r="E157" s="7" t="s">
        <v>126</v>
      </c>
      <c r="F157" s="7"/>
      <c r="G157" s="61">
        <f>SUBTOTAL(9,G158)</f>
        <v>1279</v>
      </c>
      <c r="H157" s="62"/>
    </row>
    <row r="158" spans="1:8" s="26" customFormat="1" ht="72.75" customHeight="1">
      <c r="A158" s="30" t="s">
        <v>156</v>
      </c>
      <c r="B158" s="7" t="s">
        <v>26</v>
      </c>
      <c r="C158" s="7" t="s">
        <v>44</v>
      </c>
      <c r="D158" s="7" t="s">
        <v>13</v>
      </c>
      <c r="E158" s="7" t="s">
        <v>126</v>
      </c>
      <c r="F158" s="7" t="s">
        <v>155</v>
      </c>
      <c r="G158" s="63">
        <v>1279</v>
      </c>
      <c r="H158" s="64"/>
    </row>
    <row r="159" spans="1:8" s="26" customFormat="1" ht="99.75" customHeight="1">
      <c r="A159" s="18" t="s">
        <v>238</v>
      </c>
      <c r="B159" s="7" t="s">
        <v>26</v>
      </c>
      <c r="C159" s="7" t="s">
        <v>44</v>
      </c>
      <c r="D159" s="7" t="s">
        <v>13</v>
      </c>
      <c r="E159" s="7" t="s">
        <v>237</v>
      </c>
      <c r="F159" s="7"/>
      <c r="G159" s="61">
        <f>SUBTOTAL(9,G160)</f>
        <v>200</v>
      </c>
      <c r="H159" s="62"/>
    </row>
    <row r="160" spans="1:8" s="26" customFormat="1" ht="40.5" customHeight="1">
      <c r="A160" s="30" t="s">
        <v>160</v>
      </c>
      <c r="B160" s="7" t="s">
        <v>26</v>
      </c>
      <c r="C160" s="7" t="s">
        <v>44</v>
      </c>
      <c r="D160" s="7" t="s">
        <v>13</v>
      </c>
      <c r="E160" s="7" t="s">
        <v>237</v>
      </c>
      <c r="F160" s="7" t="s">
        <v>29</v>
      </c>
      <c r="G160" s="63">
        <v>200</v>
      </c>
      <c r="H160" s="64"/>
    </row>
    <row r="161" spans="1:8" s="26" customFormat="1" ht="84" customHeight="1">
      <c r="A161" s="18" t="s">
        <v>201</v>
      </c>
      <c r="B161" s="7" t="s">
        <v>26</v>
      </c>
      <c r="C161" s="7" t="s">
        <v>44</v>
      </c>
      <c r="D161" s="7" t="s">
        <v>13</v>
      </c>
      <c r="E161" s="7" t="s">
        <v>100</v>
      </c>
      <c r="F161" s="7"/>
      <c r="G161" s="61">
        <f>SUBTOTAL(9,G162)</f>
        <v>2000</v>
      </c>
      <c r="H161" s="62"/>
    </row>
    <row r="162" spans="1:8" s="26" customFormat="1" ht="87" customHeight="1">
      <c r="A162" s="30" t="s">
        <v>156</v>
      </c>
      <c r="B162" s="7" t="s">
        <v>26</v>
      </c>
      <c r="C162" s="7" t="s">
        <v>44</v>
      </c>
      <c r="D162" s="7" t="s">
        <v>13</v>
      </c>
      <c r="E162" s="7" t="s">
        <v>100</v>
      </c>
      <c r="F162" s="7" t="s">
        <v>155</v>
      </c>
      <c r="G162" s="63">
        <v>2000</v>
      </c>
      <c r="H162" s="64"/>
    </row>
    <row r="163" spans="1:8" s="26" customFormat="1" ht="78.75" customHeight="1">
      <c r="A163" s="30" t="s">
        <v>166</v>
      </c>
      <c r="B163" s="7" t="s">
        <v>26</v>
      </c>
      <c r="C163" s="7" t="s">
        <v>44</v>
      </c>
      <c r="D163" s="7" t="s">
        <v>13</v>
      </c>
      <c r="E163" s="7" t="s">
        <v>167</v>
      </c>
      <c r="F163" s="7"/>
      <c r="G163" s="61">
        <f>SUBTOTAL(9,G164)</f>
        <v>250</v>
      </c>
      <c r="H163" s="62"/>
    </row>
    <row r="164" spans="1:8" s="26" customFormat="1" ht="36.75" customHeight="1">
      <c r="A164" s="30" t="s">
        <v>160</v>
      </c>
      <c r="B164" s="7" t="s">
        <v>26</v>
      </c>
      <c r="C164" s="7" t="s">
        <v>44</v>
      </c>
      <c r="D164" s="7" t="s">
        <v>13</v>
      </c>
      <c r="E164" s="7" t="s">
        <v>167</v>
      </c>
      <c r="F164" s="7" t="s">
        <v>29</v>
      </c>
      <c r="G164" s="63">
        <f>250</f>
        <v>250</v>
      </c>
      <c r="H164" s="64"/>
    </row>
    <row r="165" spans="1:8">
      <c r="A165" s="18" t="s">
        <v>46</v>
      </c>
      <c r="B165" s="7" t="s">
        <v>26</v>
      </c>
      <c r="C165" s="7" t="s">
        <v>44</v>
      </c>
      <c r="D165" s="7" t="s">
        <v>15</v>
      </c>
      <c r="E165" s="7"/>
      <c r="F165" s="7"/>
      <c r="G165" s="61">
        <f>SUBTOTAL(9,G166:G171)</f>
        <v>56664</v>
      </c>
      <c r="H165" s="62">
        <f>SUBTOTAL(9,H166:H171)</f>
        <v>29679</v>
      </c>
    </row>
    <row r="166" spans="1:8" ht="131.25">
      <c r="A166" s="30" t="s">
        <v>251</v>
      </c>
      <c r="B166" s="7" t="s">
        <v>26</v>
      </c>
      <c r="C166" s="7" t="s">
        <v>44</v>
      </c>
      <c r="D166" s="7" t="s">
        <v>15</v>
      </c>
      <c r="E166" s="7" t="s">
        <v>214</v>
      </c>
      <c r="F166" s="7"/>
      <c r="G166" s="61">
        <f>SUBTOTAL(9,G167)</f>
        <v>29679</v>
      </c>
      <c r="H166" s="62">
        <f>SUBTOTAL(9,H167)</f>
        <v>29679</v>
      </c>
    </row>
    <row r="167" spans="1:8" ht="37.5">
      <c r="A167" s="30" t="s">
        <v>160</v>
      </c>
      <c r="B167" s="7" t="s">
        <v>26</v>
      </c>
      <c r="C167" s="7" t="s">
        <v>44</v>
      </c>
      <c r="D167" s="7" t="s">
        <v>15</v>
      </c>
      <c r="E167" s="7" t="s">
        <v>214</v>
      </c>
      <c r="F167" s="7" t="s">
        <v>29</v>
      </c>
      <c r="G167" s="63">
        <f>29000+679</f>
        <v>29679</v>
      </c>
      <c r="H167" s="64">
        <f>29000+679</f>
        <v>29679</v>
      </c>
    </row>
    <row r="168" spans="1:8" ht="56.25">
      <c r="A168" s="31" t="s">
        <v>75</v>
      </c>
      <c r="B168" s="7" t="s">
        <v>26</v>
      </c>
      <c r="C168" s="7" t="s">
        <v>44</v>
      </c>
      <c r="D168" s="7" t="s">
        <v>15</v>
      </c>
      <c r="E168" s="7" t="s">
        <v>76</v>
      </c>
      <c r="F168" s="7"/>
      <c r="G168" s="61">
        <f>SUBTOTAL(9,G169:G169)</f>
        <v>4200</v>
      </c>
      <c r="H168" s="62"/>
    </row>
    <row r="169" spans="1:8" ht="78" customHeight="1">
      <c r="A169" s="30" t="s">
        <v>156</v>
      </c>
      <c r="B169" s="7" t="s">
        <v>26</v>
      </c>
      <c r="C169" s="7" t="s">
        <v>44</v>
      </c>
      <c r="D169" s="7" t="s">
        <v>15</v>
      </c>
      <c r="E169" s="7" t="s">
        <v>76</v>
      </c>
      <c r="F169" s="7" t="s">
        <v>155</v>
      </c>
      <c r="G169" s="63">
        <v>4200</v>
      </c>
      <c r="H169" s="64"/>
    </row>
    <row r="170" spans="1:8" ht="75">
      <c r="A170" s="30" t="s">
        <v>166</v>
      </c>
      <c r="B170" s="7" t="s">
        <v>26</v>
      </c>
      <c r="C170" s="7" t="s">
        <v>44</v>
      </c>
      <c r="D170" s="7" t="s">
        <v>15</v>
      </c>
      <c r="E170" s="7" t="s">
        <v>167</v>
      </c>
      <c r="F170" s="7"/>
      <c r="G170" s="61">
        <f>SUBTOTAL(9,G171:G171)</f>
        <v>22785</v>
      </c>
      <c r="H170" s="62"/>
    </row>
    <row r="171" spans="1:8" ht="37.5">
      <c r="A171" s="30" t="s">
        <v>160</v>
      </c>
      <c r="B171" s="7" t="s">
        <v>26</v>
      </c>
      <c r="C171" s="7" t="s">
        <v>44</v>
      </c>
      <c r="D171" s="7" t="s">
        <v>15</v>
      </c>
      <c r="E171" s="7" t="s">
        <v>167</v>
      </c>
      <c r="F171" s="7" t="s">
        <v>29</v>
      </c>
      <c r="G171" s="63">
        <f>25111-1782-544</f>
        <v>22785</v>
      </c>
      <c r="H171" s="64"/>
    </row>
    <row r="172" spans="1:8" ht="37.5">
      <c r="A172" s="18" t="s">
        <v>47</v>
      </c>
      <c r="B172" s="7" t="s">
        <v>26</v>
      </c>
      <c r="C172" s="7" t="s">
        <v>44</v>
      </c>
      <c r="D172" s="7" t="s">
        <v>44</v>
      </c>
      <c r="E172" s="7"/>
      <c r="F172" s="7"/>
      <c r="G172" s="61">
        <f>SUBTOTAL(9,G173:G176)</f>
        <v>10792</v>
      </c>
      <c r="H172" s="62">
        <f>SUBTOTAL(9,H173:H176)</f>
        <v>4500</v>
      </c>
    </row>
    <row r="173" spans="1:8" ht="37.5">
      <c r="A173" s="18" t="s">
        <v>205</v>
      </c>
      <c r="B173" s="7" t="s">
        <v>26</v>
      </c>
      <c r="C173" s="7" t="s">
        <v>44</v>
      </c>
      <c r="D173" s="7" t="s">
        <v>44</v>
      </c>
      <c r="E173" s="7" t="s">
        <v>77</v>
      </c>
      <c r="F173" s="7"/>
      <c r="G173" s="61">
        <f>SUBTOTAL(9,G174)</f>
        <v>6292</v>
      </c>
      <c r="H173" s="62"/>
    </row>
    <row r="174" spans="1:8" ht="112.5">
      <c r="A174" s="30" t="s">
        <v>148</v>
      </c>
      <c r="B174" s="7" t="s">
        <v>26</v>
      </c>
      <c r="C174" s="7" t="s">
        <v>44</v>
      </c>
      <c r="D174" s="7" t="s">
        <v>44</v>
      </c>
      <c r="E174" s="7" t="s">
        <v>77</v>
      </c>
      <c r="F174" s="7" t="s">
        <v>28</v>
      </c>
      <c r="G174" s="63">
        <f>6200+92</f>
        <v>6292</v>
      </c>
      <c r="H174" s="64"/>
    </row>
    <row r="175" spans="1:8" ht="75">
      <c r="A175" s="30" t="s">
        <v>252</v>
      </c>
      <c r="B175" s="7" t="s">
        <v>26</v>
      </c>
      <c r="C175" s="7" t="s">
        <v>44</v>
      </c>
      <c r="D175" s="7" t="s">
        <v>44</v>
      </c>
      <c r="E175" s="7" t="s">
        <v>214</v>
      </c>
      <c r="F175" s="7"/>
      <c r="G175" s="61">
        <f>SUBTOTAL(9,G176)</f>
        <v>4500</v>
      </c>
      <c r="H175" s="62">
        <f>SUBTOTAL(9,H176)</f>
        <v>4500</v>
      </c>
    </row>
    <row r="176" spans="1:8" ht="112.5">
      <c r="A176" s="30" t="s">
        <v>148</v>
      </c>
      <c r="B176" s="7" t="s">
        <v>26</v>
      </c>
      <c r="C176" s="7" t="s">
        <v>44</v>
      </c>
      <c r="D176" s="7" t="s">
        <v>44</v>
      </c>
      <c r="E176" s="7" t="s">
        <v>214</v>
      </c>
      <c r="F176" s="7" t="s">
        <v>28</v>
      </c>
      <c r="G176" s="63">
        <v>4500</v>
      </c>
      <c r="H176" s="64">
        <v>4500</v>
      </c>
    </row>
    <row r="177" spans="1:8" ht="37.5">
      <c r="A177" s="20" t="s">
        <v>49</v>
      </c>
      <c r="B177" s="9" t="s">
        <v>26</v>
      </c>
      <c r="C177" s="9" t="s">
        <v>48</v>
      </c>
      <c r="D177" s="9"/>
      <c r="E177" s="9"/>
      <c r="F177" s="9"/>
      <c r="G177" s="59">
        <f>SUBTOTAL(9,G178:G180)</f>
        <v>1100</v>
      </c>
      <c r="H177" s="60"/>
    </row>
    <row r="178" spans="1:8" ht="37.5">
      <c r="A178" s="18" t="s">
        <v>50</v>
      </c>
      <c r="B178" s="7" t="s">
        <v>26</v>
      </c>
      <c r="C178" s="7" t="s">
        <v>48</v>
      </c>
      <c r="D178" s="7" t="s">
        <v>44</v>
      </c>
      <c r="E178" s="7"/>
      <c r="F178" s="7"/>
      <c r="G178" s="61">
        <f>SUBTOTAL(9,G179:G180)</f>
        <v>1100</v>
      </c>
      <c r="H178" s="62"/>
    </row>
    <row r="179" spans="1:8" ht="37.5">
      <c r="A179" s="18" t="s">
        <v>168</v>
      </c>
      <c r="B179" s="7" t="s">
        <v>26</v>
      </c>
      <c r="C179" s="7" t="s">
        <v>48</v>
      </c>
      <c r="D179" s="7" t="s">
        <v>44</v>
      </c>
      <c r="E179" s="7" t="s">
        <v>102</v>
      </c>
      <c r="F179" s="7"/>
      <c r="G179" s="61">
        <f>SUBTOTAL(9,G180)</f>
        <v>1100</v>
      </c>
      <c r="H179" s="62"/>
    </row>
    <row r="180" spans="1:8" ht="75">
      <c r="A180" s="30" t="s">
        <v>138</v>
      </c>
      <c r="B180" s="7" t="s">
        <v>26</v>
      </c>
      <c r="C180" s="7" t="s">
        <v>48</v>
      </c>
      <c r="D180" s="7" t="s">
        <v>44</v>
      </c>
      <c r="E180" s="7" t="s">
        <v>102</v>
      </c>
      <c r="F180" s="7" t="s">
        <v>135</v>
      </c>
      <c r="G180" s="63">
        <v>1100</v>
      </c>
      <c r="H180" s="64"/>
    </row>
    <row r="181" spans="1:8" ht="23.25" customHeight="1">
      <c r="A181" s="20" t="s">
        <v>51</v>
      </c>
      <c r="B181" s="9" t="s">
        <v>26</v>
      </c>
      <c r="C181" s="9" t="s">
        <v>30</v>
      </c>
      <c r="D181" s="9"/>
      <c r="E181" s="9"/>
      <c r="F181" s="9"/>
      <c r="G181" s="59">
        <f>SUBTOTAL(9,G182:G194)</f>
        <v>12156</v>
      </c>
      <c r="H181" s="60">
        <f>SUBTOTAL(9,H183:H194)</f>
        <v>1539</v>
      </c>
    </row>
    <row r="182" spans="1:8" ht="23.25" customHeight="1">
      <c r="A182" s="18" t="s">
        <v>52</v>
      </c>
      <c r="B182" s="7" t="s">
        <v>26</v>
      </c>
      <c r="C182" s="7" t="s">
        <v>30</v>
      </c>
      <c r="D182" s="7" t="s">
        <v>12</v>
      </c>
      <c r="E182" s="7"/>
      <c r="F182" s="7"/>
      <c r="G182" s="61">
        <f>SUBTOTAL(9,G183:G184)</f>
        <v>10000</v>
      </c>
      <c r="H182" s="62"/>
    </row>
    <row r="183" spans="1:8">
      <c r="A183" s="18" t="s">
        <v>54</v>
      </c>
      <c r="B183" s="7" t="s">
        <v>26</v>
      </c>
      <c r="C183" s="7" t="s">
        <v>30</v>
      </c>
      <c r="D183" s="7" t="s">
        <v>12</v>
      </c>
      <c r="E183" s="7" t="s">
        <v>53</v>
      </c>
      <c r="F183" s="7"/>
      <c r="G183" s="61">
        <f>SUBTOTAL(9,G184)</f>
        <v>10000</v>
      </c>
      <c r="H183" s="62"/>
    </row>
    <row r="184" spans="1:8" ht="75">
      <c r="A184" s="18" t="s">
        <v>163</v>
      </c>
      <c r="B184" s="7" t="s">
        <v>26</v>
      </c>
      <c r="C184" s="7" t="s">
        <v>30</v>
      </c>
      <c r="D184" s="7" t="s">
        <v>12</v>
      </c>
      <c r="E184" s="7" t="s">
        <v>53</v>
      </c>
      <c r="F184" s="7" t="s">
        <v>162</v>
      </c>
      <c r="G184" s="63">
        <v>10000</v>
      </c>
      <c r="H184" s="64"/>
    </row>
    <row r="185" spans="1:8" ht="37.5">
      <c r="A185" s="18" t="s">
        <v>56</v>
      </c>
      <c r="B185" s="7" t="s">
        <v>26</v>
      </c>
      <c r="C185" s="7" t="s">
        <v>30</v>
      </c>
      <c r="D185" s="7" t="s">
        <v>30</v>
      </c>
      <c r="E185" s="7"/>
      <c r="F185" s="7"/>
      <c r="G185" s="61">
        <f>SUBTOTAL(9,G186:G191)</f>
        <v>2141</v>
      </c>
      <c r="H185" s="62">
        <f>SUBTOTAL(9,H186:H191)</f>
        <v>1539</v>
      </c>
    </row>
    <row r="186" spans="1:8" ht="93" customHeight="1">
      <c r="A186" s="18" t="s">
        <v>242</v>
      </c>
      <c r="B186" s="7" t="s">
        <v>26</v>
      </c>
      <c r="C186" s="7" t="s">
        <v>30</v>
      </c>
      <c r="D186" s="7" t="s">
        <v>30</v>
      </c>
      <c r="E186" s="7" t="s">
        <v>241</v>
      </c>
      <c r="F186" s="7"/>
      <c r="G186" s="61">
        <f>SUBTOTAL(9,G187)</f>
        <v>1539</v>
      </c>
      <c r="H186" s="62">
        <f>SUBTOTAL(9,H187)</f>
        <v>1539</v>
      </c>
    </row>
    <row r="187" spans="1:8" ht="63.75" customHeight="1">
      <c r="A187" s="30" t="s">
        <v>138</v>
      </c>
      <c r="B187" s="7" t="s">
        <v>26</v>
      </c>
      <c r="C187" s="7" t="s">
        <v>30</v>
      </c>
      <c r="D187" s="7" t="s">
        <v>30</v>
      </c>
      <c r="E187" s="7" t="s">
        <v>241</v>
      </c>
      <c r="F187" s="7" t="s">
        <v>135</v>
      </c>
      <c r="G187" s="63">
        <v>1539</v>
      </c>
      <c r="H187" s="64">
        <v>1539</v>
      </c>
    </row>
    <row r="188" spans="1:8" ht="75">
      <c r="A188" s="18" t="s">
        <v>169</v>
      </c>
      <c r="B188" s="7" t="s">
        <v>26</v>
      </c>
      <c r="C188" s="7" t="s">
        <v>30</v>
      </c>
      <c r="D188" s="7" t="s">
        <v>30</v>
      </c>
      <c r="E188" s="7" t="s">
        <v>105</v>
      </c>
      <c r="F188" s="7"/>
      <c r="G188" s="61">
        <f>SUBTOTAL(9,G189)</f>
        <v>562</v>
      </c>
      <c r="H188" s="62"/>
    </row>
    <row r="189" spans="1:8" ht="75">
      <c r="A189" s="30" t="s">
        <v>138</v>
      </c>
      <c r="B189" s="7" t="s">
        <v>26</v>
      </c>
      <c r="C189" s="7" t="s">
        <v>30</v>
      </c>
      <c r="D189" s="7" t="s">
        <v>30</v>
      </c>
      <c r="E189" s="7" t="s">
        <v>105</v>
      </c>
      <c r="F189" s="7" t="s">
        <v>135</v>
      </c>
      <c r="G189" s="63">
        <f>415+138+9</f>
        <v>562</v>
      </c>
      <c r="H189" s="64"/>
    </row>
    <row r="190" spans="1:8" ht="117" customHeight="1">
      <c r="A190" s="18" t="s">
        <v>170</v>
      </c>
      <c r="B190" s="7" t="s">
        <v>26</v>
      </c>
      <c r="C190" s="7" t="s">
        <v>30</v>
      </c>
      <c r="D190" s="7" t="s">
        <v>30</v>
      </c>
      <c r="E190" s="7" t="s">
        <v>106</v>
      </c>
      <c r="F190" s="7"/>
      <c r="G190" s="61">
        <f>SUBTOTAL(9,G191)</f>
        <v>40</v>
      </c>
      <c r="H190" s="62"/>
    </row>
    <row r="191" spans="1:8" ht="75">
      <c r="A191" s="30" t="s">
        <v>138</v>
      </c>
      <c r="B191" s="7" t="s">
        <v>26</v>
      </c>
      <c r="C191" s="7" t="s">
        <v>30</v>
      </c>
      <c r="D191" s="7" t="s">
        <v>30</v>
      </c>
      <c r="E191" s="7" t="s">
        <v>106</v>
      </c>
      <c r="F191" s="7" t="s">
        <v>135</v>
      </c>
      <c r="G191" s="63">
        <v>40</v>
      </c>
      <c r="H191" s="64"/>
    </row>
    <row r="192" spans="1:8" ht="37.5">
      <c r="A192" s="18" t="s">
        <v>57</v>
      </c>
      <c r="B192" s="7" t="s">
        <v>26</v>
      </c>
      <c r="C192" s="7" t="s">
        <v>30</v>
      </c>
      <c r="D192" s="7" t="s">
        <v>40</v>
      </c>
      <c r="E192" s="7"/>
      <c r="F192" s="7"/>
      <c r="G192" s="61">
        <f>SUBTOTAL(9,G193:G194)</f>
        <v>15</v>
      </c>
      <c r="H192" s="62"/>
    </row>
    <row r="193" spans="1:8" ht="116.25" customHeight="1">
      <c r="A193" s="18" t="s">
        <v>171</v>
      </c>
      <c r="B193" s="7" t="s">
        <v>26</v>
      </c>
      <c r="C193" s="7" t="s">
        <v>30</v>
      </c>
      <c r="D193" s="7" t="s">
        <v>40</v>
      </c>
      <c r="E193" s="7" t="s">
        <v>107</v>
      </c>
      <c r="F193" s="7"/>
      <c r="G193" s="61">
        <f>SUBTOTAL(9,G194)</f>
        <v>15</v>
      </c>
      <c r="H193" s="62"/>
    </row>
    <row r="194" spans="1:8" ht="75">
      <c r="A194" s="30" t="s">
        <v>138</v>
      </c>
      <c r="B194" s="7" t="s">
        <v>26</v>
      </c>
      <c r="C194" s="7" t="s">
        <v>30</v>
      </c>
      <c r="D194" s="7" t="s">
        <v>40</v>
      </c>
      <c r="E194" s="7" t="s">
        <v>107</v>
      </c>
      <c r="F194" s="7" t="s">
        <v>135</v>
      </c>
      <c r="G194" s="63">
        <f>400-385</f>
        <v>15</v>
      </c>
      <c r="H194" s="64"/>
    </row>
    <row r="195" spans="1:8" ht="37.5">
      <c r="A195" s="33" t="s">
        <v>59</v>
      </c>
      <c r="B195" s="9" t="s">
        <v>26</v>
      </c>
      <c r="C195" s="9" t="s">
        <v>58</v>
      </c>
      <c r="D195" s="9"/>
      <c r="E195" s="9"/>
      <c r="F195" s="9"/>
      <c r="G195" s="59">
        <f>SUBTOTAL(9,G196:G225)</f>
        <v>54461</v>
      </c>
      <c r="H195" s="60">
        <f t="shared" ref="H195" si="8">SUBTOTAL(9,H196:H225)</f>
        <v>45319</v>
      </c>
    </row>
    <row r="196" spans="1:8" ht="24.75" customHeight="1">
      <c r="A196" s="31" t="s">
        <v>63</v>
      </c>
      <c r="B196" s="7" t="s">
        <v>26</v>
      </c>
      <c r="C196" s="7" t="s">
        <v>58</v>
      </c>
      <c r="D196" s="7" t="s">
        <v>13</v>
      </c>
      <c r="E196" s="7"/>
      <c r="F196" s="7"/>
      <c r="G196" s="61">
        <f>SUBTOTAL(9,G197:G199)</f>
        <v>5676</v>
      </c>
      <c r="H196" s="62">
        <f>SUBTOTAL(9,H197:H199)</f>
        <v>5676</v>
      </c>
    </row>
    <row r="197" spans="1:8">
      <c r="A197" s="27" t="s">
        <v>87</v>
      </c>
      <c r="B197" s="7" t="s">
        <v>26</v>
      </c>
      <c r="C197" s="7" t="s">
        <v>58</v>
      </c>
      <c r="D197" s="7" t="s">
        <v>13</v>
      </c>
      <c r="E197" s="7" t="s">
        <v>86</v>
      </c>
      <c r="F197" s="7"/>
      <c r="G197" s="61">
        <f>SUBTOTAL(9,G198:G198)</f>
        <v>5676</v>
      </c>
      <c r="H197" s="62">
        <f>SUBTOTAL(9,H198:H198)</f>
        <v>5676</v>
      </c>
    </row>
    <row r="198" spans="1:8" ht="112.5">
      <c r="A198" s="30" t="s">
        <v>148</v>
      </c>
      <c r="B198" s="7" t="s">
        <v>26</v>
      </c>
      <c r="C198" s="7" t="s">
        <v>58</v>
      </c>
      <c r="D198" s="7" t="s">
        <v>13</v>
      </c>
      <c r="E198" s="7" t="s">
        <v>86</v>
      </c>
      <c r="F198" s="7" t="s">
        <v>28</v>
      </c>
      <c r="G198" s="63">
        <v>5676</v>
      </c>
      <c r="H198" s="64">
        <v>5676</v>
      </c>
    </row>
    <row r="199" spans="1:8">
      <c r="A199" s="31" t="s">
        <v>60</v>
      </c>
      <c r="B199" s="7" t="s">
        <v>26</v>
      </c>
      <c r="C199" s="7" t="s">
        <v>58</v>
      </c>
      <c r="D199" s="7" t="s">
        <v>15</v>
      </c>
      <c r="E199" s="7"/>
      <c r="F199" s="7"/>
      <c r="G199" s="61">
        <f>SUBTOTAL(9,G200:G213)</f>
        <v>24096</v>
      </c>
      <c r="H199" s="62">
        <f>SUBTOTAL(9,H200:H213)</f>
        <v>16324</v>
      </c>
    </row>
    <row r="200" spans="1:8" ht="93.75">
      <c r="A200" s="31" t="s">
        <v>220</v>
      </c>
      <c r="B200" s="7" t="s">
        <v>26</v>
      </c>
      <c r="C200" s="7" t="s">
        <v>58</v>
      </c>
      <c r="D200" s="7" t="s">
        <v>15</v>
      </c>
      <c r="E200" s="7" t="s">
        <v>219</v>
      </c>
      <c r="F200" s="7"/>
      <c r="G200" s="61">
        <f>SUBTOTAL(9,G201)</f>
        <v>13347</v>
      </c>
      <c r="H200" s="62">
        <f t="shared" ref="H200:H202" si="9">SUBTOTAL(9,H201)</f>
        <v>13347</v>
      </c>
    </row>
    <row r="201" spans="1:8" ht="37.5">
      <c r="A201" s="31" t="s">
        <v>125</v>
      </c>
      <c r="B201" s="7" t="s">
        <v>26</v>
      </c>
      <c r="C201" s="7" t="s">
        <v>58</v>
      </c>
      <c r="D201" s="7" t="s">
        <v>15</v>
      </c>
      <c r="E201" s="7" t="s">
        <v>219</v>
      </c>
      <c r="F201" s="7" t="s">
        <v>124</v>
      </c>
      <c r="G201" s="63">
        <f>14508-1161</f>
        <v>13347</v>
      </c>
      <c r="H201" s="64">
        <f>14508-1161</f>
        <v>13347</v>
      </c>
    </row>
    <row r="202" spans="1:8" ht="84.75" customHeight="1">
      <c r="A202" s="56" t="s">
        <v>240</v>
      </c>
      <c r="B202" s="7" t="s">
        <v>26</v>
      </c>
      <c r="C202" s="7" t="s">
        <v>58</v>
      </c>
      <c r="D202" s="7" t="s">
        <v>15</v>
      </c>
      <c r="E202" s="7" t="s">
        <v>239</v>
      </c>
      <c r="F202" s="7"/>
      <c r="G202" s="61">
        <f>SUBTOTAL(9,G203)</f>
        <v>2112</v>
      </c>
      <c r="H202" s="62">
        <f t="shared" si="9"/>
        <v>1913</v>
      </c>
    </row>
    <row r="203" spans="1:8" ht="37.5">
      <c r="A203" s="18" t="s">
        <v>144</v>
      </c>
      <c r="B203" s="7" t="s">
        <v>26</v>
      </c>
      <c r="C203" s="7" t="s">
        <v>58</v>
      </c>
      <c r="D203" s="7" t="s">
        <v>15</v>
      </c>
      <c r="E203" s="7" t="s">
        <v>239</v>
      </c>
      <c r="F203" s="7" t="s">
        <v>143</v>
      </c>
      <c r="G203" s="63">
        <f>1913+199</f>
        <v>2112</v>
      </c>
      <c r="H203" s="64">
        <v>1913</v>
      </c>
    </row>
    <row r="204" spans="1:8" ht="79.5" customHeight="1">
      <c r="A204" s="30" t="s">
        <v>218</v>
      </c>
      <c r="B204" s="7" t="s">
        <v>26</v>
      </c>
      <c r="C204" s="7" t="s">
        <v>58</v>
      </c>
      <c r="D204" s="7" t="s">
        <v>15</v>
      </c>
      <c r="E204" s="7" t="s">
        <v>217</v>
      </c>
      <c r="F204" s="7"/>
      <c r="G204" s="61">
        <f>SUBTOTAL(9,G205)</f>
        <v>1064</v>
      </c>
      <c r="H204" s="62">
        <f>SUBTOTAL(9,H205)</f>
        <v>1064</v>
      </c>
    </row>
    <row r="205" spans="1:8" ht="45" customHeight="1">
      <c r="A205" s="31" t="s">
        <v>125</v>
      </c>
      <c r="B205" s="7" t="s">
        <v>26</v>
      </c>
      <c r="C205" s="7" t="s">
        <v>58</v>
      </c>
      <c r="D205" s="7" t="s">
        <v>15</v>
      </c>
      <c r="E205" s="7" t="s">
        <v>217</v>
      </c>
      <c r="F205" s="7" t="s">
        <v>124</v>
      </c>
      <c r="G205" s="63">
        <f>1020+44</f>
        <v>1064</v>
      </c>
      <c r="H205" s="64">
        <f>1020+44</f>
        <v>1064</v>
      </c>
    </row>
    <row r="206" spans="1:8" ht="93.75">
      <c r="A206" s="18" t="s">
        <v>172</v>
      </c>
      <c r="B206" s="7" t="s">
        <v>26</v>
      </c>
      <c r="C206" s="7" t="s">
        <v>58</v>
      </c>
      <c r="D206" s="7" t="s">
        <v>15</v>
      </c>
      <c r="E206" s="7" t="s">
        <v>109</v>
      </c>
      <c r="F206" s="7"/>
      <c r="G206" s="61">
        <f>SUBTOTAL(9,G207:G210)</f>
        <v>6801</v>
      </c>
      <c r="H206" s="62"/>
    </row>
    <row r="207" spans="1:8" ht="37.5">
      <c r="A207" s="31" t="s">
        <v>175</v>
      </c>
      <c r="B207" s="7" t="s">
        <v>26</v>
      </c>
      <c r="C207" s="7" t="s">
        <v>58</v>
      </c>
      <c r="D207" s="7" t="s">
        <v>15</v>
      </c>
      <c r="E207" s="7" t="s">
        <v>109</v>
      </c>
      <c r="F207" s="7" t="s">
        <v>145</v>
      </c>
      <c r="G207" s="63">
        <v>232</v>
      </c>
      <c r="H207" s="64"/>
    </row>
    <row r="208" spans="1:8" s="12" customFormat="1" ht="59.25" customHeight="1">
      <c r="A208" s="18" t="s">
        <v>138</v>
      </c>
      <c r="B208" s="7" t="s">
        <v>26</v>
      </c>
      <c r="C208" s="7" t="s">
        <v>58</v>
      </c>
      <c r="D208" s="7" t="s">
        <v>15</v>
      </c>
      <c r="E208" s="7" t="s">
        <v>109</v>
      </c>
      <c r="F208" s="7" t="s">
        <v>135</v>
      </c>
      <c r="G208" s="63">
        <f>785-232</f>
        <v>553</v>
      </c>
      <c r="H208" s="64"/>
    </row>
    <row r="209" spans="1:8" s="12" customFormat="1" ht="37.5">
      <c r="A209" s="18" t="s">
        <v>144</v>
      </c>
      <c r="B209" s="7" t="s">
        <v>26</v>
      </c>
      <c r="C209" s="7" t="s">
        <v>58</v>
      </c>
      <c r="D209" s="7" t="s">
        <v>15</v>
      </c>
      <c r="E209" s="7" t="s">
        <v>109</v>
      </c>
      <c r="F209" s="7" t="s">
        <v>143</v>
      </c>
      <c r="G209" s="63">
        <f>1515+4700-199</f>
        <v>6016</v>
      </c>
      <c r="H209" s="64"/>
    </row>
    <row r="210" spans="1:8" s="12" customFormat="1" ht="56.25" customHeight="1">
      <c r="A210" s="18" t="s">
        <v>208</v>
      </c>
      <c r="B210" s="7" t="s">
        <v>26</v>
      </c>
      <c r="C210" s="7" t="s">
        <v>58</v>
      </c>
      <c r="D210" s="7" t="s">
        <v>15</v>
      </c>
      <c r="E210" s="7" t="s">
        <v>109</v>
      </c>
      <c r="F210" s="7" t="s">
        <v>207</v>
      </c>
      <c r="G210" s="63"/>
      <c r="H210" s="64"/>
    </row>
    <row r="211" spans="1:8" s="12" customFormat="1" ht="75">
      <c r="A211" s="18" t="s">
        <v>142</v>
      </c>
      <c r="B211" s="7" t="s">
        <v>26</v>
      </c>
      <c r="C211" s="7" t="s">
        <v>58</v>
      </c>
      <c r="D211" s="7" t="s">
        <v>15</v>
      </c>
      <c r="E211" s="7" t="s">
        <v>105</v>
      </c>
      <c r="F211" s="7"/>
      <c r="G211" s="61">
        <f>SUBTOTAL(9,G212:G213)</f>
        <v>772</v>
      </c>
      <c r="H211" s="62"/>
    </row>
    <row r="212" spans="1:8" s="12" customFormat="1" ht="37.5">
      <c r="A212" s="18" t="s">
        <v>144</v>
      </c>
      <c r="B212" s="7" t="s">
        <v>26</v>
      </c>
      <c r="C212" s="7" t="s">
        <v>58</v>
      </c>
      <c r="D212" s="7" t="s">
        <v>15</v>
      </c>
      <c r="E212" s="7" t="s">
        <v>105</v>
      </c>
      <c r="F212" s="7" t="s">
        <v>143</v>
      </c>
      <c r="G212" s="63">
        <f>600</f>
        <v>600</v>
      </c>
      <c r="H212" s="64"/>
    </row>
    <row r="213" spans="1:8" s="12" customFormat="1" ht="75">
      <c r="A213" s="18" t="s">
        <v>138</v>
      </c>
      <c r="B213" s="7" t="s">
        <v>26</v>
      </c>
      <c r="C213" s="7" t="s">
        <v>58</v>
      </c>
      <c r="D213" s="7" t="s">
        <v>15</v>
      </c>
      <c r="E213" s="7" t="s">
        <v>105</v>
      </c>
      <c r="F213" s="7" t="s">
        <v>135</v>
      </c>
      <c r="G213" s="63">
        <f>350-100-70+1-9</f>
        <v>172</v>
      </c>
      <c r="H213" s="64"/>
    </row>
    <row r="214" spans="1:8" s="12" customFormat="1">
      <c r="A214" s="18" t="s">
        <v>64</v>
      </c>
      <c r="B214" s="7" t="s">
        <v>26</v>
      </c>
      <c r="C214" s="7" t="s">
        <v>58</v>
      </c>
      <c r="D214" s="7" t="s">
        <v>21</v>
      </c>
      <c r="E214" s="7"/>
      <c r="F214" s="7"/>
      <c r="G214" s="61">
        <f>SUBTOTAL(9,G215:G218)</f>
        <v>7037</v>
      </c>
      <c r="H214" s="62">
        <f t="shared" ref="H214" si="10">SUBTOTAL(9,H215:H218)</f>
        <v>7037</v>
      </c>
    </row>
    <row r="215" spans="1:8" s="12" customFormat="1" ht="37.5">
      <c r="A215" s="18" t="s">
        <v>222</v>
      </c>
      <c r="B215" s="7" t="s">
        <v>26</v>
      </c>
      <c r="C215" s="7" t="s">
        <v>58</v>
      </c>
      <c r="D215" s="7" t="s">
        <v>21</v>
      </c>
      <c r="E215" s="7" t="s">
        <v>221</v>
      </c>
      <c r="F215" s="7"/>
      <c r="G215" s="61">
        <f>SUBTOTAL(9,G216)</f>
        <v>124</v>
      </c>
      <c r="H215" s="62">
        <f>SUBTOTAL(9,H216)</f>
        <v>124</v>
      </c>
    </row>
    <row r="216" spans="1:8" s="12" customFormat="1" ht="37.5">
      <c r="A216" s="18" t="s">
        <v>144</v>
      </c>
      <c r="B216" s="7" t="s">
        <v>26</v>
      </c>
      <c r="C216" s="7" t="s">
        <v>58</v>
      </c>
      <c r="D216" s="7" t="s">
        <v>21</v>
      </c>
      <c r="E216" s="7" t="s">
        <v>221</v>
      </c>
      <c r="F216" s="7" t="s">
        <v>143</v>
      </c>
      <c r="G216" s="63">
        <f>412-288</f>
        <v>124</v>
      </c>
      <c r="H216" s="64">
        <f>412-288</f>
        <v>124</v>
      </c>
    </row>
    <row r="217" spans="1:8" s="12" customFormat="1" ht="37.5">
      <c r="A217" s="18" t="s">
        <v>66</v>
      </c>
      <c r="B217" s="7" t="s">
        <v>26</v>
      </c>
      <c r="C217" s="7" t="s">
        <v>58</v>
      </c>
      <c r="D217" s="7" t="s">
        <v>21</v>
      </c>
      <c r="E217" s="7" t="s">
        <v>65</v>
      </c>
      <c r="F217" s="7"/>
      <c r="G217" s="61">
        <f>SUBTOTAL(9,G218)</f>
        <v>6913</v>
      </c>
      <c r="H217" s="62">
        <f>SUBTOTAL(9,H218)</f>
        <v>6913</v>
      </c>
    </row>
    <row r="218" spans="1:8" s="12" customFormat="1" ht="37.5">
      <c r="A218" s="18" t="s">
        <v>144</v>
      </c>
      <c r="B218" s="7" t="s">
        <v>26</v>
      </c>
      <c r="C218" s="7" t="s">
        <v>58</v>
      </c>
      <c r="D218" s="7" t="s">
        <v>21</v>
      </c>
      <c r="E218" s="7" t="s">
        <v>65</v>
      </c>
      <c r="F218" s="7" t="s">
        <v>143</v>
      </c>
      <c r="G218" s="63">
        <f>16064-1306-7845</f>
        <v>6913</v>
      </c>
      <c r="H218" s="64">
        <f>16064-1306-7845</f>
        <v>6913</v>
      </c>
    </row>
    <row r="219" spans="1:8" s="12" customFormat="1" ht="37.5">
      <c r="A219" s="31" t="s">
        <v>78</v>
      </c>
      <c r="B219" s="7" t="s">
        <v>26</v>
      </c>
      <c r="C219" s="7" t="s">
        <v>58</v>
      </c>
      <c r="D219" s="7" t="s">
        <v>48</v>
      </c>
      <c r="E219" s="7"/>
      <c r="F219" s="7"/>
      <c r="G219" s="61">
        <f>SUBTOTAL(9,G220:G225)</f>
        <v>17652</v>
      </c>
      <c r="H219" s="62">
        <f>SUBTOTAL(9,H220:H225)</f>
        <v>16282</v>
      </c>
    </row>
    <row r="220" spans="1:8" s="12" customFormat="1" ht="37.5">
      <c r="A220" s="31" t="s">
        <v>199</v>
      </c>
      <c r="B220" s="7" t="s">
        <v>26</v>
      </c>
      <c r="C220" s="7" t="s">
        <v>58</v>
      </c>
      <c r="D220" s="7" t="s">
        <v>48</v>
      </c>
      <c r="E220" s="7" t="s">
        <v>223</v>
      </c>
      <c r="F220" s="7"/>
      <c r="G220" s="61">
        <f>SUBTOTAL(9,G221:G221)</f>
        <v>1370</v>
      </c>
      <c r="H220" s="62"/>
    </row>
    <row r="221" spans="1:8" s="12" customFormat="1" ht="37.5">
      <c r="A221" s="31" t="s">
        <v>175</v>
      </c>
      <c r="B221" s="7" t="s">
        <v>26</v>
      </c>
      <c r="C221" s="7" t="s">
        <v>58</v>
      </c>
      <c r="D221" s="7" t="s">
        <v>48</v>
      </c>
      <c r="E221" s="7" t="s">
        <v>223</v>
      </c>
      <c r="F221" s="7" t="s">
        <v>145</v>
      </c>
      <c r="G221" s="63">
        <f>1500-138+8</f>
        <v>1370</v>
      </c>
      <c r="H221" s="64"/>
    </row>
    <row r="222" spans="1:8">
      <c r="A222" s="27" t="s">
        <v>87</v>
      </c>
      <c r="B222" s="7" t="s">
        <v>26</v>
      </c>
      <c r="C222" s="7" t="s">
        <v>58</v>
      </c>
      <c r="D222" s="7" t="s">
        <v>48</v>
      </c>
      <c r="E222" s="7" t="s">
        <v>86</v>
      </c>
      <c r="F222" s="7"/>
      <c r="G222" s="61">
        <f>SUBTOTAL(9,G223:G225)</f>
        <v>16282</v>
      </c>
      <c r="H222" s="62">
        <f>SUBTOTAL(9,H223:H225)</f>
        <v>16282</v>
      </c>
    </row>
    <row r="223" spans="1:8" ht="37.5">
      <c r="A223" s="30" t="s">
        <v>175</v>
      </c>
      <c r="B223" s="7" t="s">
        <v>26</v>
      </c>
      <c r="C223" s="7" t="s">
        <v>58</v>
      </c>
      <c r="D223" s="7" t="s">
        <v>48</v>
      </c>
      <c r="E223" s="7" t="s">
        <v>86</v>
      </c>
      <c r="F223" s="7" t="s">
        <v>145</v>
      </c>
      <c r="G223" s="63">
        <f>14864+152</f>
        <v>15016</v>
      </c>
      <c r="H223" s="64">
        <f>14864+152</f>
        <v>15016</v>
      </c>
    </row>
    <row r="224" spans="1:8" ht="75">
      <c r="A224" s="18" t="s">
        <v>138</v>
      </c>
      <c r="B224" s="7" t="s">
        <v>26</v>
      </c>
      <c r="C224" s="7" t="s">
        <v>58</v>
      </c>
      <c r="D224" s="7" t="s">
        <v>48</v>
      </c>
      <c r="E224" s="7" t="s">
        <v>86</v>
      </c>
      <c r="F224" s="7" t="s">
        <v>135</v>
      </c>
      <c r="G224" s="63">
        <f>1129-3+129-2</f>
        <v>1253</v>
      </c>
      <c r="H224" s="64">
        <f>1129-3+129-2</f>
        <v>1253</v>
      </c>
    </row>
    <row r="225" spans="1:8" ht="37.5">
      <c r="A225" s="30" t="s">
        <v>139</v>
      </c>
      <c r="B225" s="7" t="s">
        <v>26</v>
      </c>
      <c r="C225" s="7" t="s">
        <v>58</v>
      </c>
      <c r="D225" s="7" t="s">
        <v>48</v>
      </c>
      <c r="E225" s="7" t="s">
        <v>86</v>
      </c>
      <c r="F225" s="7" t="s">
        <v>136</v>
      </c>
      <c r="G225" s="63">
        <f>8+3+2</f>
        <v>13</v>
      </c>
      <c r="H225" s="64">
        <f>8+3+2</f>
        <v>13</v>
      </c>
    </row>
    <row r="226" spans="1:8" ht="37.5">
      <c r="A226" s="33" t="s">
        <v>32</v>
      </c>
      <c r="B226" s="9" t="s">
        <v>26</v>
      </c>
      <c r="C226" s="9" t="s">
        <v>91</v>
      </c>
      <c r="D226" s="9"/>
      <c r="E226" s="9"/>
      <c r="F226" s="9"/>
      <c r="G226" s="59">
        <f>SUBTOTAL(9,G227:G229)</f>
        <v>3</v>
      </c>
      <c r="H226" s="60"/>
    </row>
    <row r="227" spans="1:8" ht="41.25" customHeight="1">
      <c r="A227" s="18" t="s">
        <v>92</v>
      </c>
      <c r="B227" s="7" t="s">
        <v>26</v>
      </c>
      <c r="C227" s="7" t="s">
        <v>91</v>
      </c>
      <c r="D227" s="7" t="s">
        <v>12</v>
      </c>
      <c r="E227" s="7"/>
      <c r="F227" s="7"/>
      <c r="G227" s="61">
        <f>SUBTOTAL(9,G228:G229)</f>
        <v>3</v>
      </c>
      <c r="H227" s="62"/>
    </row>
    <row r="228" spans="1:8" ht="37.5">
      <c r="A228" s="18" t="s">
        <v>34</v>
      </c>
      <c r="B228" s="7" t="s">
        <v>26</v>
      </c>
      <c r="C228" s="7" t="s">
        <v>91</v>
      </c>
      <c r="D228" s="7" t="s">
        <v>12</v>
      </c>
      <c r="E228" s="7" t="s">
        <v>33</v>
      </c>
      <c r="F228" s="7"/>
      <c r="G228" s="61">
        <f>SUBTOTAL(9,G229:G229)</f>
        <v>3</v>
      </c>
      <c r="H228" s="62"/>
    </row>
    <row r="229" spans="1:8" ht="24.75" customHeight="1">
      <c r="A229" s="18" t="s">
        <v>174</v>
      </c>
      <c r="B229" s="7" t="s">
        <v>26</v>
      </c>
      <c r="C229" s="7" t="s">
        <v>91</v>
      </c>
      <c r="D229" s="7" t="s">
        <v>12</v>
      </c>
      <c r="E229" s="7" t="s">
        <v>33</v>
      </c>
      <c r="F229" s="7" t="s">
        <v>173</v>
      </c>
      <c r="G229" s="63">
        <f>100-97</f>
        <v>3</v>
      </c>
      <c r="H229" s="64"/>
    </row>
    <row r="230" spans="1:8" s="5" customFormat="1" ht="37.5">
      <c r="A230" s="19" t="s">
        <v>10</v>
      </c>
      <c r="B230" s="15" t="s">
        <v>7</v>
      </c>
      <c r="C230" s="16"/>
      <c r="D230" s="16"/>
      <c r="E230" s="15"/>
      <c r="F230" s="16"/>
      <c r="G230" s="65">
        <f>SUBTOTAL(9,G231:G242)</f>
        <v>12640</v>
      </c>
      <c r="H230" s="49"/>
    </row>
    <row r="231" spans="1:8" s="6" customFormat="1" ht="37.5">
      <c r="A231" s="20" t="s">
        <v>11</v>
      </c>
      <c r="B231" s="9" t="s">
        <v>7</v>
      </c>
      <c r="C231" s="9" t="s">
        <v>12</v>
      </c>
      <c r="D231" s="9"/>
      <c r="E231" s="9"/>
      <c r="F231" s="9"/>
      <c r="G231" s="59">
        <f>SUBTOTAL(9,G232:G242)</f>
        <v>12640</v>
      </c>
      <c r="H231" s="60"/>
    </row>
    <row r="232" spans="1:8" s="8" customFormat="1" ht="112.5">
      <c r="A232" s="18" t="s">
        <v>5</v>
      </c>
      <c r="B232" s="7" t="s">
        <v>7</v>
      </c>
      <c r="C232" s="7" t="s">
        <v>12</v>
      </c>
      <c r="D232" s="7" t="s">
        <v>15</v>
      </c>
      <c r="E232" s="7"/>
      <c r="F232" s="7"/>
      <c r="G232" s="61">
        <f>SUBTOTAL(9,G233:G236)</f>
        <v>10165</v>
      </c>
      <c r="H232" s="62"/>
    </row>
    <row r="233" spans="1:8" s="8" customFormat="1" ht="93.75">
      <c r="A233" s="18" t="s">
        <v>6</v>
      </c>
      <c r="B233" s="7" t="s">
        <v>7</v>
      </c>
      <c r="C233" s="7" t="s">
        <v>12</v>
      </c>
      <c r="D233" s="7" t="s">
        <v>15</v>
      </c>
      <c r="E233" s="7" t="s">
        <v>14</v>
      </c>
      <c r="F233" s="7"/>
      <c r="G233" s="61">
        <f>SUBTOTAL(9,G234:G236)</f>
        <v>10165</v>
      </c>
      <c r="H233" s="62"/>
    </row>
    <row r="234" spans="1:8" s="8" customFormat="1" ht="56.25">
      <c r="A234" s="18" t="s">
        <v>137</v>
      </c>
      <c r="B234" s="7" t="s">
        <v>7</v>
      </c>
      <c r="C234" s="7" t="s">
        <v>12</v>
      </c>
      <c r="D234" s="7" t="s">
        <v>15</v>
      </c>
      <c r="E234" s="7" t="s">
        <v>14</v>
      </c>
      <c r="F234" s="7" t="s">
        <v>134</v>
      </c>
      <c r="G234" s="63">
        <f>5938+2387+1483-805</f>
        <v>9003</v>
      </c>
      <c r="H234" s="64"/>
    </row>
    <row r="235" spans="1:8" s="8" customFormat="1" ht="75">
      <c r="A235" s="18" t="s">
        <v>138</v>
      </c>
      <c r="B235" s="7" t="s">
        <v>7</v>
      </c>
      <c r="C235" s="7" t="s">
        <v>12</v>
      </c>
      <c r="D235" s="7" t="s">
        <v>15</v>
      </c>
      <c r="E235" s="7" t="s">
        <v>14</v>
      </c>
      <c r="F235" s="7" t="s">
        <v>135</v>
      </c>
      <c r="G235" s="63">
        <f>1247-110</f>
        <v>1137</v>
      </c>
      <c r="H235" s="64"/>
    </row>
    <row r="236" spans="1:8" s="8" customFormat="1" ht="37.5">
      <c r="A236" s="18" t="s">
        <v>139</v>
      </c>
      <c r="B236" s="7" t="s">
        <v>7</v>
      </c>
      <c r="C236" s="7" t="s">
        <v>12</v>
      </c>
      <c r="D236" s="7" t="s">
        <v>15</v>
      </c>
      <c r="E236" s="7" t="s">
        <v>14</v>
      </c>
      <c r="F236" s="7" t="s">
        <v>136</v>
      </c>
      <c r="G236" s="63">
        <v>25</v>
      </c>
      <c r="H236" s="64"/>
    </row>
    <row r="237" spans="1:8" s="8" customFormat="1" ht="93.75">
      <c r="A237" s="18" t="s">
        <v>79</v>
      </c>
      <c r="B237" s="7" t="s">
        <v>7</v>
      </c>
      <c r="C237" s="7" t="s">
        <v>12</v>
      </c>
      <c r="D237" s="7" t="s">
        <v>48</v>
      </c>
      <c r="E237" s="7"/>
      <c r="F237" s="7"/>
      <c r="G237" s="61">
        <f>SUBTOTAL(9,G238:G239)</f>
        <v>1524</v>
      </c>
      <c r="H237" s="62"/>
    </row>
    <row r="238" spans="1:8" s="8" customFormat="1" ht="93.75">
      <c r="A238" s="18" t="s">
        <v>6</v>
      </c>
      <c r="B238" s="7" t="s">
        <v>7</v>
      </c>
      <c r="C238" s="7" t="s">
        <v>12</v>
      </c>
      <c r="D238" s="7" t="s">
        <v>48</v>
      </c>
      <c r="E238" s="7" t="s">
        <v>14</v>
      </c>
      <c r="F238" s="7"/>
      <c r="G238" s="61">
        <f>SUBTOTAL(9,G239:G239)</f>
        <v>1524</v>
      </c>
      <c r="H238" s="62"/>
    </row>
    <row r="239" spans="1:8" s="8" customFormat="1" ht="56.25">
      <c r="A239" s="18" t="s">
        <v>137</v>
      </c>
      <c r="B239" s="7" t="s">
        <v>7</v>
      </c>
      <c r="C239" s="7" t="s">
        <v>12</v>
      </c>
      <c r="D239" s="7" t="s">
        <v>48</v>
      </c>
      <c r="E239" s="7" t="s">
        <v>14</v>
      </c>
      <c r="F239" s="7" t="s">
        <v>134</v>
      </c>
      <c r="G239" s="63">
        <f>1569-45</f>
        <v>1524</v>
      </c>
      <c r="H239" s="64"/>
    </row>
    <row r="240" spans="1:8" s="8" customFormat="1" ht="23.25" customHeight="1">
      <c r="A240" s="18" t="s">
        <v>17</v>
      </c>
      <c r="B240" s="7" t="s">
        <v>7</v>
      </c>
      <c r="C240" s="7" t="s">
        <v>12</v>
      </c>
      <c r="D240" s="7" t="s">
        <v>91</v>
      </c>
      <c r="E240" s="7"/>
      <c r="F240" s="7"/>
      <c r="G240" s="61">
        <f>SUBTOTAL(9,G241:G242)</f>
        <v>951</v>
      </c>
      <c r="H240" s="62"/>
    </row>
    <row r="241" spans="1:8" s="8" customFormat="1" ht="63" customHeight="1">
      <c r="A241" s="18" t="s">
        <v>96</v>
      </c>
      <c r="B241" s="7" t="s">
        <v>7</v>
      </c>
      <c r="C241" s="7" t="s">
        <v>12</v>
      </c>
      <c r="D241" s="7" t="s">
        <v>91</v>
      </c>
      <c r="E241" s="7" t="s">
        <v>18</v>
      </c>
      <c r="F241" s="7"/>
      <c r="G241" s="61">
        <f>SUBTOTAL(9,G242:G242)</f>
        <v>951</v>
      </c>
      <c r="H241" s="62"/>
    </row>
    <row r="242" spans="1:8" s="8" customFormat="1" ht="75">
      <c r="A242" s="18" t="s">
        <v>138</v>
      </c>
      <c r="B242" s="7" t="s">
        <v>7</v>
      </c>
      <c r="C242" s="7" t="s">
        <v>12</v>
      </c>
      <c r="D242" s="7" t="s">
        <v>91</v>
      </c>
      <c r="E242" s="7" t="s">
        <v>18</v>
      </c>
      <c r="F242" s="7" t="s">
        <v>135</v>
      </c>
      <c r="G242" s="63">
        <v>951</v>
      </c>
      <c r="H242" s="64"/>
    </row>
    <row r="243" spans="1:8" ht="75">
      <c r="A243" s="19" t="s">
        <v>61</v>
      </c>
      <c r="B243" s="15" t="s">
        <v>27</v>
      </c>
      <c r="C243" s="16"/>
      <c r="D243" s="16"/>
      <c r="E243" s="15"/>
      <c r="F243" s="16"/>
      <c r="G243" s="65">
        <f>SUBTOTAL(9,G244:G310)</f>
        <v>101264</v>
      </c>
      <c r="H243" s="49">
        <f>SUBTOTAL(9,H244:H310)</f>
        <v>40060</v>
      </c>
    </row>
    <row r="244" spans="1:8" s="6" customFormat="1" ht="26.25" customHeight="1">
      <c r="A244" s="20" t="s">
        <v>11</v>
      </c>
      <c r="B244" s="9" t="s">
        <v>27</v>
      </c>
      <c r="C244" s="9" t="s">
        <v>12</v>
      </c>
      <c r="D244" s="9"/>
      <c r="E244" s="9"/>
      <c r="F244" s="9"/>
      <c r="G244" s="59">
        <f>SUBTOTAL(9,G245:G247)</f>
        <v>10</v>
      </c>
      <c r="H244" s="60"/>
    </row>
    <row r="245" spans="1:8" s="8" customFormat="1" ht="23.25" customHeight="1">
      <c r="A245" s="18" t="s">
        <v>17</v>
      </c>
      <c r="B245" s="7" t="s">
        <v>27</v>
      </c>
      <c r="C245" s="7" t="s">
        <v>12</v>
      </c>
      <c r="D245" s="7" t="s">
        <v>91</v>
      </c>
      <c r="E245" s="7"/>
      <c r="F245" s="7"/>
      <c r="G245" s="61">
        <f>SUBTOTAL(9,G246:G247)</f>
        <v>10</v>
      </c>
      <c r="H245" s="62"/>
    </row>
    <row r="246" spans="1:8" ht="63.75" customHeight="1">
      <c r="A246" s="18" t="s">
        <v>147</v>
      </c>
      <c r="B246" s="7" t="s">
        <v>27</v>
      </c>
      <c r="C246" s="7" t="s">
        <v>12</v>
      </c>
      <c r="D246" s="7" t="s">
        <v>91</v>
      </c>
      <c r="E246" s="7" t="s">
        <v>120</v>
      </c>
      <c r="F246" s="7"/>
      <c r="G246" s="61">
        <f>SUBTOTAL(9,G247)</f>
        <v>10</v>
      </c>
      <c r="H246" s="62"/>
    </row>
    <row r="247" spans="1:8" ht="75">
      <c r="A247" s="18" t="s">
        <v>138</v>
      </c>
      <c r="B247" s="7" t="s">
        <v>27</v>
      </c>
      <c r="C247" s="7" t="s">
        <v>12</v>
      </c>
      <c r="D247" s="7" t="s">
        <v>91</v>
      </c>
      <c r="E247" s="7" t="s">
        <v>120</v>
      </c>
      <c r="F247" s="7" t="s">
        <v>135</v>
      </c>
      <c r="G247" s="63">
        <v>10</v>
      </c>
      <c r="H247" s="64"/>
    </row>
    <row r="248" spans="1:8" ht="27.75" customHeight="1">
      <c r="A248" s="20" t="s">
        <v>51</v>
      </c>
      <c r="B248" s="9" t="s">
        <v>27</v>
      </c>
      <c r="C248" s="9" t="s">
        <v>30</v>
      </c>
      <c r="D248" s="9"/>
      <c r="E248" s="9"/>
      <c r="F248" s="9"/>
      <c r="G248" s="59">
        <f>SUBTOTAL(9,G249:G275)</f>
        <v>28361</v>
      </c>
      <c r="H248" s="60">
        <f t="shared" ref="H248" si="11">SUBTOTAL(9,H249:H275)</f>
        <v>11516</v>
      </c>
    </row>
    <row r="249" spans="1:8">
      <c r="A249" s="18" t="s">
        <v>55</v>
      </c>
      <c r="B249" s="7" t="s">
        <v>27</v>
      </c>
      <c r="C249" s="7" t="s">
        <v>30</v>
      </c>
      <c r="D249" s="7" t="s">
        <v>13</v>
      </c>
      <c r="E249" s="7"/>
      <c r="F249" s="7"/>
      <c r="G249" s="61">
        <f>SUBTOTAL(9,G250:G254)</f>
        <v>23909</v>
      </c>
      <c r="H249" s="62">
        <f t="shared" ref="H249" si="12">SUBTOTAL(9,H250:H254)</f>
        <v>11112</v>
      </c>
    </row>
    <row r="250" spans="1:8" ht="112.5">
      <c r="A250" s="30" t="s">
        <v>253</v>
      </c>
      <c r="B250" s="7" t="s">
        <v>27</v>
      </c>
      <c r="C250" s="7" t="s">
        <v>30</v>
      </c>
      <c r="D250" s="7" t="s">
        <v>13</v>
      </c>
      <c r="E250" s="7" t="s">
        <v>214</v>
      </c>
      <c r="F250" s="7"/>
      <c r="G250" s="61">
        <f>SUBTOTAL(9,G251)</f>
        <v>11112</v>
      </c>
      <c r="H250" s="62">
        <f>SUBTOTAL(9,H251)</f>
        <v>11112</v>
      </c>
    </row>
    <row r="251" spans="1:8" ht="112.5">
      <c r="A251" s="30" t="s">
        <v>148</v>
      </c>
      <c r="B251" s="7" t="s">
        <v>27</v>
      </c>
      <c r="C251" s="7" t="s">
        <v>30</v>
      </c>
      <c r="D251" s="7" t="s">
        <v>13</v>
      </c>
      <c r="E251" s="7" t="s">
        <v>214</v>
      </c>
      <c r="F251" s="7" t="s">
        <v>28</v>
      </c>
      <c r="G251" s="63">
        <v>11112</v>
      </c>
      <c r="H251" s="64">
        <v>11112</v>
      </c>
    </row>
    <row r="252" spans="1:8" ht="56.25">
      <c r="A252" s="18" t="s">
        <v>189</v>
      </c>
      <c r="B252" s="7" t="s">
        <v>27</v>
      </c>
      <c r="C252" s="7" t="s">
        <v>30</v>
      </c>
      <c r="D252" s="7" t="s">
        <v>13</v>
      </c>
      <c r="E252" s="7" t="s">
        <v>122</v>
      </c>
      <c r="F252" s="7"/>
      <c r="G252" s="61">
        <f>SUBTOTAL(9,G253:G254)</f>
        <v>12797</v>
      </c>
      <c r="H252" s="62"/>
    </row>
    <row r="253" spans="1:8" ht="112.5">
      <c r="A253" s="30" t="s">
        <v>148</v>
      </c>
      <c r="B253" s="7" t="s">
        <v>27</v>
      </c>
      <c r="C253" s="7" t="s">
        <v>30</v>
      </c>
      <c r="D253" s="7" t="s">
        <v>13</v>
      </c>
      <c r="E253" s="7" t="s">
        <v>122</v>
      </c>
      <c r="F253" s="7" t="s">
        <v>28</v>
      </c>
      <c r="G253" s="63">
        <v>11297</v>
      </c>
      <c r="H253" s="64"/>
    </row>
    <row r="254" spans="1:8" ht="37.5">
      <c r="A254" s="18" t="s">
        <v>160</v>
      </c>
      <c r="B254" s="7" t="s">
        <v>27</v>
      </c>
      <c r="C254" s="7" t="s">
        <v>30</v>
      </c>
      <c r="D254" s="7" t="s">
        <v>13</v>
      </c>
      <c r="E254" s="7" t="s">
        <v>122</v>
      </c>
      <c r="F254" s="7" t="s">
        <v>29</v>
      </c>
      <c r="G254" s="63">
        <v>1500</v>
      </c>
      <c r="H254" s="64"/>
    </row>
    <row r="255" spans="1:8" s="12" customFormat="1" ht="37.5">
      <c r="A255" s="18" t="s">
        <v>56</v>
      </c>
      <c r="B255" s="7" t="s">
        <v>27</v>
      </c>
      <c r="C255" s="7" t="s">
        <v>30</v>
      </c>
      <c r="D255" s="7" t="s">
        <v>30</v>
      </c>
      <c r="E255" s="7"/>
      <c r="F255" s="7"/>
      <c r="G255" s="61">
        <f>SUBTOTAL(9,G256:G271)</f>
        <v>4067</v>
      </c>
      <c r="H255" s="61">
        <f>SUBTOTAL(9,H256:H271)</f>
        <v>404</v>
      </c>
    </row>
    <row r="256" spans="1:8" s="12" customFormat="1" ht="112.5">
      <c r="A256" s="18" t="s">
        <v>246</v>
      </c>
      <c r="B256" s="7" t="s">
        <v>27</v>
      </c>
      <c r="C256" s="7" t="s">
        <v>30</v>
      </c>
      <c r="D256" s="7" t="s">
        <v>30</v>
      </c>
      <c r="E256" s="7" t="s">
        <v>230</v>
      </c>
      <c r="F256" s="7"/>
      <c r="G256" s="61">
        <f>SUBTOTAL(9,G257)</f>
        <v>404</v>
      </c>
      <c r="H256" s="62">
        <f>SUBTOTAL(9,H257)</f>
        <v>404</v>
      </c>
    </row>
    <row r="257" spans="1:8" s="12" customFormat="1" ht="37.5">
      <c r="A257" s="18" t="s">
        <v>160</v>
      </c>
      <c r="B257" s="7" t="s">
        <v>27</v>
      </c>
      <c r="C257" s="7" t="s">
        <v>30</v>
      </c>
      <c r="D257" s="7" t="s">
        <v>30</v>
      </c>
      <c r="E257" s="7" t="s">
        <v>230</v>
      </c>
      <c r="F257" s="7" t="s">
        <v>29</v>
      </c>
      <c r="G257" s="63">
        <v>404</v>
      </c>
      <c r="H257" s="64">
        <v>404</v>
      </c>
    </row>
    <row r="258" spans="1:8" ht="75">
      <c r="A258" s="18" t="s">
        <v>169</v>
      </c>
      <c r="B258" s="7" t="s">
        <v>27</v>
      </c>
      <c r="C258" s="7" t="s">
        <v>30</v>
      </c>
      <c r="D258" s="7" t="s">
        <v>30</v>
      </c>
      <c r="E258" s="7" t="s">
        <v>105</v>
      </c>
      <c r="F258" s="7"/>
      <c r="G258" s="61">
        <f>SUBTOTAL(9,G259)</f>
        <v>162</v>
      </c>
      <c r="H258" s="62"/>
    </row>
    <row r="259" spans="1:8" ht="37.5">
      <c r="A259" s="18" t="s">
        <v>160</v>
      </c>
      <c r="B259" s="7" t="s">
        <v>27</v>
      </c>
      <c r="C259" s="7" t="s">
        <v>30</v>
      </c>
      <c r="D259" s="7" t="s">
        <v>30</v>
      </c>
      <c r="E259" s="7" t="s">
        <v>105</v>
      </c>
      <c r="F259" s="7" t="s">
        <v>29</v>
      </c>
      <c r="G259" s="63">
        <f>200-38</f>
        <v>162</v>
      </c>
      <c r="H259" s="64"/>
    </row>
    <row r="260" spans="1:8" ht="112.5">
      <c r="A260" s="18" t="s">
        <v>141</v>
      </c>
      <c r="B260" s="7" t="s">
        <v>27</v>
      </c>
      <c r="C260" s="7" t="s">
        <v>30</v>
      </c>
      <c r="D260" s="7" t="s">
        <v>30</v>
      </c>
      <c r="E260" s="7" t="s">
        <v>106</v>
      </c>
      <c r="F260" s="7"/>
      <c r="G260" s="61">
        <f>SUBTOTAL(9,G261:G261)</f>
        <v>60</v>
      </c>
      <c r="H260" s="62"/>
    </row>
    <row r="261" spans="1:8" ht="37.5">
      <c r="A261" s="18" t="s">
        <v>160</v>
      </c>
      <c r="B261" s="7" t="s">
        <v>27</v>
      </c>
      <c r="C261" s="7" t="s">
        <v>30</v>
      </c>
      <c r="D261" s="7" t="s">
        <v>30</v>
      </c>
      <c r="E261" s="7" t="s">
        <v>106</v>
      </c>
      <c r="F261" s="7" t="s">
        <v>29</v>
      </c>
      <c r="G261" s="63">
        <v>60</v>
      </c>
      <c r="H261" s="64"/>
    </row>
    <row r="262" spans="1:8" ht="75">
      <c r="A262" s="18" t="s">
        <v>191</v>
      </c>
      <c r="B262" s="7" t="s">
        <v>27</v>
      </c>
      <c r="C262" s="7" t="s">
        <v>30</v>
      </c>
      <c r="D262" s="7" t="s">
        <v>30</v>
      </c>
      <c r="E262" s="7" t="s">
        <v>108</v>
      </c>
      <c r="F262" s="7"/>
      <c r="G262" s="61">
        <f>SUBTOTAL(9,G263:G266)</f>
        <v>2509</v>
      </c>
      <c r="H262" s="62"/>
    </row>
    <row r="263" spans="1:8" ht="75">
      <c r="A263" s="18" t="s">
        <v>138</v>
      </c>
      <c r="B263" s="7" t="s">
        <v>27</v>
      </c>
      <c r="C263" s="7" t="s">
        <v>30</v>
      </c>
      <c r="D263" s="7" t="s">
        <v>30</v>
      </c>
      <c r="E263" s="7" t="s">
        <v>108</v>
      </c>
      <c r="F263" s="7" t="s">
        <v>135</v>
      </c>
      <c r="G263" s="63">
        <f>625-277-231+106</f>
        <v>223</v>
      </c>
      <c r="H263" s="64"/>
    </row>
    <row r="264" spans="1:8" ht="112.5">
      <c r="A264" s="18" t="s">
        <v>148</v>
      </c>
      <c r="B264" s="7" t="s">
        <v>27</v>
      </c>
      <c r="C264" s="7" t="s">
        <v>30</v>
      </c>
      <c r="D264" s="7" t="s">
        <v>30</v>
      </c>
      <c r="E264" s="7" t="s">
        <v>108</v>
      </c>
      <c r="F264" s="7" t="s">
        <v>28</v>
      </c>
      <c r="G264" s="63">
        <v>919</v>
      </c>
      <c r="H264" s="64"/>
    </row>
    <row r="265" spans="1:8" ht="37.5">
      <c r="A265" s="18" t="s">
        <v>160</v>
      </c>
      <c r="B265" s="7" t="s">
        <v>27</v>
      </c>
      <c r="C265" s="7" t="s">
        <v>30</v>
      </c>
      <c r="D265" s="7" t="s">
        <v>30</v>
      </c>
      <c r="E265" s="7" t="s">
        <v>108</v>
      </c>
      <c r="F265" s="7" t="s">
        <v>29</v>
      </c>
      <c r="G265" s="63">
        <f>400+85+565+163-38</f>
        <v>1175</v>
      </c>
      <c r="H265" s="64"/>
    </row>
    <row r="266" spans="1:8" ht="37.5">
      <c r="A266" s="18" t="s">
        <v>235</v>
      </c>
      <c r="B266" s="7" t="s">
        <v>27</v>
      </c>
      <c r="C266" s="7" t="s">
        <v>30</v>
      </c>
      <c r="D266" s="7" t="s">
        <v>30</v>
      </c>
      <c r="E266" s="7" t="s">
        <v>108</v>
      </c>
      <c r="F266" s="7" t="s">
        <v>234</v>
      </c>
      <c r="G266" s="63">
        <f>192+68-68</f>
        <v>192</v>
      </c>
      <c r="H266" s="64"/>
    </row>
    <row r="267" spans="1:8" ht="75">
      <c r="A267" s="18" t="s">
        <v>193</v>
      </c>
      <c r="B267" s="7" t="s">
        <v>27</v>
      </c>
      <c r="C267" s="7" t="s">
        <v>30</v>
      </c>
      <c r="D267" s="7" t="s">
        <v>30</v>
      </c>
      <c r="E267" s="7" t="s">
        <v>192</v>
      </c>
      <c r="F267" s="7"/>
      <c r="G267" s="61">
        <f>SUBTOTAL(9,G268:G271)</f>
        <v>932</v>
      </c>
      <c r="H267" s="61"/>
    </row>
    <row r="268" spans="1:8" ht="75">
      <c r="A268" s="18" t="s">
        <v>138</v>
      </c>
      <c r="B268" s="7" t="s">
        <v>27</v>
      </c>
      <c r="C268" s="7" t="s">
        <v>30</v>
      </c>
      <c r="D268" s="7" t="s">
        <v>30</v>
      </c>
      <c r="E268" s="7" t="s">
        <v>192</v>
      </c>
      <c r="F268" s="7" t="s">
        <v>135</v>
      </c>
      <c r="G268" s="63">
        <f>932-515-34+15-240</f>
        <v>158</v>
      </c>
      <c r="H268" s="64"/>
    </row>
    <row r="269" spans="1:8" ht="37.5">
      <c r="A269" s="18" t="s">
        <v>160</v>
      </c>
      <c r="B269" s="7" t="s">
        <v>27</v>
      </c>
      <c r="C269" s="7" t="s">
        <v>30</v>
      </c>
      <c r="D269" s="7" t="s">
        <v>30</v>
      </c>
      <c r="E269" s="7" t="s">
        <v>192</v>
      </c>
      <c r="F269" s="7" t="s">
        <v>29</v>
      </c>
      <c r="G269" s="63">
        <f>503+19+160</f>
        <v>682</v>
      </c>
      <c r="H269" s="64"/>
    </row>
    <row r="270" spans="1:8" ht="37.5">
      <c r="A270" s="18" t="s">
        <v>235</v>
      </c>
      <c r="B270" s="7" t="s">
        <v>27</v>
      </c>
      <c r="C270" s="7" t="s">
        <v>30</v>
      </c>
      <c r="D270" s="7" t="s">
        <v>30</v>
      </c>
      <c r="E270" s="7" t="s">
        <v>192</v>
      </c>
      <c r="F270" s="7" t="s">
        <v>234</v>
      </c>
      <c r="G270" s="63">
        <f>12+15-15</f>
        <v>12</v>
      </c>
      <c r="H270" s="64"/>
    </row>
    <row r="271" spans="1:8" ht="75">
      <c r="A271" s="18" t="s">
        <v>163</v>
      </c>
      <c r="B271" s="7" t="s">
        <v>27</v>
      </c>
      <c r="C271" s="7" t="s">
        <v>30</v>
      </c>
      <c r="D271" s="7" t="s">
        <v>30</v>
      </c>
      <c r="E271" s="7" t="s">
        <v>192</v>
      </c>
      <c r="F271" s="7" t="s">
        <v>162</v>
      </c>
      <c r="G271" s="63">
        <v>80</v>
      </c>
      <c r="H271" s="64"/>
    </row>
    <row r="272" spans="1:8" ht="37.5">
      <c r="A272" s="18" t="s">
        <v>57</v>
      </c>
      <c r="B272" s="7" t="s">
        <v>27</v>
      </c>
      <c r="C272" s="7" t="s">
        <v>30</v>
      </c>
      <c r="D272" s="7" t="s">
        <v>40</v>
      </c>
      <c r="E272" s="7"/>
      <c r="F272" s="7"/>
      <c r="G272" s="61">
        <f>SUBTOTAL(9,G273:G275)</f>
        <v>385</v>
      </c>
      <c r="H272" s="62"/>
    </row>
    <row r="273" spans="1:8" ht="119.25" customHeight="1">
      <c r="A273" s="18" t="s">
        <v>171</v>
      </c>
      <c r="B273" s="7" t="s">
        <v>27</v>
      </c>
      <c r="C273" s="7" t="s">
        <v>30</v>
      </c>
      <c r="D273" s="7" t="s">
        <v>40</v>
      </c>
      <c r="E273" s="7" t="s">
        <v>107</v>
      </c>
      <c r="F273" s="7"/>
      <c r="G273" s="61">
        <f>SUBTOTAL(9,G274:G275)</f>
        <v>385</v>
      </c>
      <c r="H273" s="62"/>
    </row>
    <row r="274" spans="1:8" ht="63" customHeight="1">
      <c r="A274" s="18" t="s">
        <v>138</v>
      </c>
      <c r="B274" s="7" t="s">
        <v>27</v>
      </c>
      <c r="C274" s="7" t="s">
        <v>30</v>
      </c>
      <c r="D274" s="7" t="s">
        <v>40</v>
      </c>
      <c r="E274" s="7" t="s">
        <v>107</v>
      </c>
      <c r="F274" s="7" t="s">
        <v>135</v>
      </c>
      <c r="G274" s="63">
        <v>357</v>
      </c>
      <c r="H274" s="64"/>
    </row>
    <row r="275" spans="1:8" ht="38.25" customHeight="1">
      <c r="A275" s="18" t="s">
        <v>235</v>
      </c>
      <c r="B275" s="7" t="s">
        <v>27</v>
      </c>
      <c r="C275" s="7" t="s">
        <v>30</v>
      </c>
      <c r="D275" s="7" t="s">
        <v>40</v>
      </c>
      <c r="E275" s="7" t="s">
        <v>107</v>
      </c>
      <c r="F275" s="7" t="s">
        <v>234</v>
      </c>
      <c r="G275" s="63">
        <f>385-357</f>
        <v>28</v>
      </c>
      <c r="H275" s="64"/>
    </row>
    <row r="276" spans="1:8" ht="26.25" customHeight="1">
      <c r="A276" s="20" t="s">
        <v>94</v>
      </c>
      <c r="B276" s="9" t="s">
        <v>27</v>
      </c>
      <c r="C276" s="9" t="s">
        <v>41</v>
      </c>
      <c r="D276" s="9"/>
      <c r="E276" s="9"/>
      <c r="F276" s="9"/>
      <c r="G276" s="59">
        <f>SUBTOTAL(9,G277:G295)</f>
        <v>45418</v>
      </c>
      <c r="H276" s="60">
        <f>SUBTOTAL(9,H277:H295)</f>
        <v>18670</v>
      </c>
    </row>
    <row r="277" spans="1:8">
      <c r="A277" s="31" t="s">
        <v>62</v>
      </c>
      <c r="B277" s="7" t="s">
        <v>27</v>
      </c>
      <c r="C277" s="7" t="s">
        <v>41</v>
      </c>
      <c r="D277" s="7" t="s">
        <v>12</v>
      </c>
      <c r="E277" s="7"/>
      <c r="F277" s="7"/>
      <c r="G277" s="61">
        <f>SUBTOTAL(9,G278:G290)</f>
        <v>40128</v>
      </c>
      <c r="H277" s="62">
        <f>SUBTOTAL(9,H278:H290)</f>
        <v>18670</v>
      </c>
    </row>
    <row r="278" spans="1:8" ht="105" customHeight="1">
      <c r="A278" s="18" t="s">
        <v>253</v>
      </c>
      <c r="B278" s="7" t="s">
        <v>27</v>
      </c>
      <c r="C278" s="7" t="s">
        <v>41</v>
      </c>
      <c r="D278" s="7" t="s">
        <v>12</v>
      </c>
      <c r="E278" s="7" t="s">
        <v>214</v>
      </c>
      <c r="F278" s="7"/>
      <c r="G278" s="61">
        <f>SUBTOTAL(9,G279:G280)</f>
        <v>18670</v>
      </c>
      <c r="H278" s="62">
        <f>SUBTOTAL(9,H279:H280)</f>
        <v>18670</v>
      </c>
    </row>
    <row r="279" spans="1:8" ht="112.5">
      <c r="A279" s="30" t="s">
        <v>148</v>
      </c>
      <c r="B279" s="7" t="s">
        <v>27</v>
      </c>
      <c r="C279" s="7" t="s">
        <v>41</v>
      </c>
      <c r="D279" s="7" t="s">
        <v>12</v>
      </c>
      <c r="E279" s="7" t="s">
        <v>214</v>
      </c>
      <c r="F279" s="7" t="s">
        <v>28</v>
      </c>
      <c r="G279" s="63">
        <f>18670-5719</f>
        <v>12951</v>
      </c>
      <c r="H279" s="64">
        <f>18670-5719</f>
        <v>12951</v>
      </c>
    </row>
    <row r="280" spans="1:8" s="12" customFormat="1" ht="114.75" customHeight="1">
      <c r="A280" s="18" t="s">
        <v>195</v>
      </c>
      <c r="B280" s="7" t="s">
        <v>27</v>
      </c>
      <c r="C280" s="7" t="s">
        <v>41</v>
      </c>
      <c r="D280" s="7" t="s">
        <v>12</v>
      </c>
      <c r="E280" s="7" t="s">
        <v>214</v>
      </c>
      <c r="F280" s="7" t="s">
        <v>194</v>
      </c>
      <c r="G280" s="63">
        <v>5719</v>
      </c>
      <c r="H280" s="64">
        <v>5719</v>
      </c>
    </row>
    <row r="281" spans="1:8" ht="93.75">
      <c r="A281" s="18" t="s">
        <v>140</v>
      </c>
      <c r="B281" s="7" t="s">
        <v>27</v>
      </c>
      <c r="C281" s="7" t="s">
        <v>41</v>
      </c>
      <c r="D281" s="7" t="s">
        <v>12</v>
      </c>
      <c r="E281" s="7" t="s">
        <v>98</v>
      </c>
      <c r="F281" s="7"/>
      <c r="G281" s="61">
        <f>SUBTOTAL(9,G282:G282)</f>
        <v>40</v>
      </c>
      <c r="H281" s="62"/>
    </row>
    <row r="282" spans="1:8" ht="75">
      <c r="A282" s="18" t="s">
        <v>138</v>
      </c>
      <c r="B282" s="7" t="s">
        <v>27</v>
      </c>
      <c r="C282" s="7" t="s">
        <v>41</v>
      </c>
      <c r="D282" s="7" t="s">
        <v>12</v>
      </c>
      <c r="E282" s="7" t="s">
        <v>98</v>
      </c>
      <c r="F282" s="7" t="s">
        <v>135</v>
      </c>
      <c r="G282" s="63">
        <v>40</v>
      </c>
      <c r="H282" s="64"/>
    </row>
    <row r="283" spans="1:8" ht="81.75" customHeight="1">
      <c r="A283" s="18" t="s">
        <v>169</v>
      </c>
      <c r="B283" s="7" t="s">
        <v>27</v>
      </c>
      <c r="C283" s="7" t="s">
        <v>41</v>
      </c>
      <c r="D283" s="7" t="s">
        <v>12</v>
      </c>
      <c r="E283" s="7" t="s">
        <v>105</v>
      </c>
      <c r="F283" s="7"/>
      <c r="G283" s="61">
        <f>SUBTOTAL(9,G284:G284)</f>
        <v>70</v>
      </c>
      <c r="H283" s="62"/>
    </row>
    <row r="284" spans="1:8" ht="39.75" customHeight="1">
      <c r="A284" s="30" t="s">
        <v>235</v>
      </c>
      <c r="B284" s="7" t="s">
        <v>27</v>
      </c>
      <c r="C284" s="7" t="s">
        <v>41</v>
      </c>
      <c r="D284" s="7" t="s">
        <v>12</v>
      </c>
      <c r="E284" s="7" t="s">
        <v>105</v>
      </c>
      <c r="F284" s="7" t="s">
        <v>234</v>
      </c>
      <c r="G284" s="63">
        <v>70</v>
      </c>
      <c r="H284" s="64"/>
    </row>
    <row r="285" spans="1:8" s="22" customFormat="1" ht="56.25">
      <c r="A285" s="18" t="s">
        <v>189</v>
      </c>
      <c r="B285" s="7" t="s">
        <v>27</v>
      </c>
      <c r="C285" s="7" t="s">
        <v>41</v>
      </c>
      <c r="D285" s="7" t="s">
        <v>12</v>
      </c>
      <c r="E285" s="7" t="s">
        <v>122</v>
      </c>
      <c r="F285" s="7"/>
      <c r="G285" s="61">
        <f>SUBTOTAL(9,G286:G290)</f>
        <v>21348</v>
      </c>
      <c r="H285" s="62"/>
    </row>
    <row r="286" spans="1:8" s="22" customFormat="1" ht="75">
      <c r="A286" s="18" t="s">
        <v>138</v>
      </c>
      <c r="B286" s="7" t="s">
        <v>27</v>
      </c>
      <c r="C286" s="7" t="s">
        <v>41</v>
      </c>
      <c r="D286" s="7" t="s">
        <v>12</v>
      </c>
      <c r="E286" s="7" t="s">
        <v>122</v>
      </c>
      <c r="F286" s="7" t="s">
        <v>135</v>
      </c>
      <c r="G286" s="63">
        <f>1350-300-35-151+151</f>
        <v>1015</v>
      </c>
      <c r="H286" s="64"/>
    </row>
    <row r="287" spans="1:8" s="22" customFormat="1" ht="112.5">
      <c r="A287" s="30" t="s">
        <v>148</v>
      </c>
      <c r="B287" s="7" t="s">
        <v>27</v>
      </c>
      <c r="C287" s="7" t="s">
        <v>41</v>
      </c>
      <c r="D287" s="7" t="s">
        <v>12</v>
      </c>
      <c r="E287" s="7" t="s">
        <v>122</v>
      </c>
      <c r="F287" s="7" t="s">
        <v>28</v>
      </c>
      <c r="G287" s="63">
        <f>18250-4576</f>
        <v>13674</v>
      </c>
      <c r="H287" s="64"/>
    </row>
    <row r="288" spans="1:8" ht="37.5">
      <c r="A288" s="18" t="s">
        <v>160</v>
      </c>
      <c r="B288" s="7" t="s">
        <v>27</v>
      </c>
      <c r="C288" s="7" t="s">
        <v>41</v>
      </c>
      <c r="D288" s="7" t="s">
        <v>12</v>
      </c>
      <c r="E288" s="7" t="s">
        <v>122</v>
      </c>
      <c r="F288" s="7" t="s">
        <v>29</v>
      </c>
      <c r="G288" s="63">
        <f>510+120-30+90-90</f>
        <v>600</v>
      </c>
      <c r="H288" s="64"/>
    </row>
    <row r="289" spans="1:8" ht="131.25">
      <c r="A289" s="18" t="s">
        <v>195</v>
      </c>
      <c r="B289" s="7" t="s">
        <v>27</v>
      </c>
      <c r="C289" s="7" t="s">
        <v>41</v>
      </c>
      <c r="D289" s="7" t="s">
        <v>12</v>
      </c>
      <c r="E289" s="7" t="s">
        <v>122</v>
      </c>
      <c r="F289" s="7" t="s">
        <v>194</v>
      </c>
      <c r="G289" s="63">
        <f>1238+4576</f>
        <v>5814</v>
      </c>
      <c r="H289" s="64"/>
    </row>
    <row r="290" spans="1:8" ht="37.5">
      <c r="A290" s="18" t="s">
        <v>235</v>
      </c>
      <c r="B290" s="7" t="s">
        <v>27</v>
      </c>
      <c r="C290" s="7" t="s">
        <v>41</v>
      </c>
      <c r="D290" s="7" t="s">
        <v>12</v>
      </c>
      <c r="E290" s="7" t="s">
        <v>122</v>
      </c>
      <c r="F290" s="7" t="s">
        <v>234</v>
      </c>
      <c r="G290" s="63">
        <f>180+30+35+61-61</f>
        <v>245</v>
      </c>
      <c r="H290" s="64"/>
    </row>
    <row r="291" spans="1:8" ht="37.5">
      <c r="A291" s="31" t="s">
        <v>95</v>
      </c>
      <c r="B291" s="7" t="s">
        <v>27</v>
      </c>
      <c r="C291" s="7" t="s">
        <v>41</v>
      </c>
      <c r="D291" s="7" t="s">
        <v>21</v>
      </c>
      <c r="E291" s="7"/>
      <c r="F291" s="7"/>
      <c r="G291" s="61">
        <f>SUBTOTAL(9,G292:G295)</f>
        <v>5290</v>
      </c>
      <c r="H291" s="62"/>
    </row>
    <row r="292" spans="1:8" ht="93.75">
      <c r="A292" s="18" t="s">
        <v>6</v>
      </c>
      <c r="B292" s="7" t="s">
        <v>27</v>
      </c>
      <c r="C292" s="7" t="s">
        <v>41</v>
      </c>
      <c r="D292" s="7" t="s">
        <v>21</v>
      </c>
      <c r="E292" s="7" t="s">
        <v>14</v>
      </c>
      <c r="F292" s="7"/>
      <c r="G292" s="61">
        <f>SUBTOTAL(9,G293:G295)</f>
        <v>5290</v>
      </c>
      <c r="H292" s="62"/>
    </row>
    <row r="293" spans="1:8" ht="56.25">
      <c r="A293" s="18" t="s">
        <v>137</v>
      </c>
      <c r="B293" s="7" t="s">
        <v>27</v>
      </c>
      <c r="C293" s="7" t="s">
        <v>41</v>
      </c>
      <c r="D293" s="7" t="s">
        <v>21</v>
      </c>
      <c r="E293" s="7" t="s">
        <v>14</v>
      </c>
      <c r="F293" s="7" t="s">
        <v>134</v>
      </c>
      <c r="G293" s="63">
        <f>4761+80+14</f>
        <v>4855</v>
      </c>
      <c r="H293" s="64"/>
    </row>
    <row r="294" spans="1:8" ht="75">
      <c r="A294" s="18" t="s">
        <v>138</v>
      </c>
      <c r="B294" s="7" t="s">
        <v>27</v>
      </c>
      <c r="C294" s="7" t="s">
        <v>41</v>
      </c>
      <c r="D294" s="7" t="s">
        <v>21</v>
      </c>
      <c r="E294" s="7" t="s">
        <v>14</v>
      </c>
      <c r="F294" s="7" t="s">
        <v>135</v>
      </c>
      <c r="G294" s="63">
        <f>634+40-230-14</f>
        <v>430</v>
      </c>
      <c r="H294" s="64"/>
    </row>
    <row r="295" spans="1:8" ht="37.5">
      <c r="A295" s="18" t="s">
        <v>139</v>
      </c>
      <c r="B295" s="7" t="s">
        <v>27</v>
      </c>
      <c r="C295" s="7" t="s">
        <v>41</v>
      </c>
      <c r="D295" s="7" t="s">
        <v>21</v>
      </c>
      <c r="E295" s="7" t="s">
        <v>14</v>
      </c>
      <c r="F295" s="7" t="s">
        <v>136</v>
      </c>
      <c r="G295" s="63">
        <v>5</v>
      </c>
      <c r="H295" s="64"/>
    </row>
    <row r="296" spans="1:8" ht="23.25" customHeight="1">
      <c r="A296" s="33" t="s">
        <v>59</v>
      </c>
      <c r="B296" s="9" t="s">
        <v>27</v>
      </c>
      <c r="C296" s="9" t="s">
        <v>58</v>
      </c>
      <c r="D296" s="9"/>
      <c r="E296" s="9"/>
      <c r="F296" s="9"/>
      <c r="G296" s="59">
        <f>SUBTOTAL(9,G297:G303)</f>
        <v>14431</v>
      </c>
      <c r="H296" s="60">
        <f t="shared" ref="H296" si="13">SUBTOTAL(9,H297:H303)</f>
        <v>8274</v>
      </c>
    </row>
    <row r="297" spans="1:8">
      <c r="A297" s="31" t="s">
        <v>60</v>
      </c>
      <c r="B297" s="7" t="s">
        <v>27</v>
      </c>
      <c r="C297" s="7" t="s">
        <v>58</v>
      </c>
      <c r="D297" s="7" t="s">
        <v>15</v>
      </c>
      <c r="E297" s="7"/>
      <c r="F297" s="7"/>
      <c r="G297" s="61">
        <f>SUBTOTAL(9,G298:G303)</f>
        <v>14431</v>
      </c>
      <c r="H297" s="62">
        <f t="shared" ref="H297" si="14">SUBTOTAL(9,H298:H303)</f>
        <v>8274</v>
      </c>
    </row>
    <row r="298" spans="1:8" ht="85.5" customHeight="1">
      <c r="A298" s="30" t="s">
        <v>218</v>
      </c>
      <c r="B298" s="7" t="s">
        <v>27</v>
      </c>
      <c r="C298" s="7" t="s">
        <v>58</v>
      </c>
      <c r="D298" s="7" t="s">
        <v>15</v>
      </c>
      <c r="E298" s="7" t="s">
        <v>217</v>
      </c>
      <c r="F298" s="7"/>
      <c r="G298" s="61">
        <f>SUBTOTAL(9,G299)</f>
        <v>6640</v>
      </c>
      <c r="H298" s="62">
        <f>SUBTOTAL(9,H299)</f>
        <v>6640</v>
      </c>
    </row>
    <row r="299" spans="1:8" ht="37.5" customHeight="1">
      <c r="A299" s="31" t="s">
        <v>125</v>
      </c>
      <c r="B299" s="7" t="s">
        <v>27</v>
      </c>
      <c r="C299" s="7" t="s">
        <v>58</v>
      </c>
      <c r="D299" s="7" t="s">
        <v>15</v>
      </c>
      <c r="E299" s="7" t="s">
        <v>217</v>
      </c>
      <c r="F299" s="7" t="s">
        <v>124</v>
      </c>
      <c r="G299" s="63">
        <v>6640</v>
      </c>
      <c r="H299" s="64">
        <v>6640</v>
      </c>
    </row>
    <row r="300" spans="1:8" ht="56.25">
      <c r="A300" s="18" t="s">
        <v>196</v>
      </c>
      <c r="B300" s="7" t="s">
        <v>27</v>
      </c>
      <c r="C300" s="7" t="s">
        <v>58</v>
      </c>
      <c r="D300" s="7" t="s">
        <v>15</v>
      </c>
      <c r="E300" s="7" t="s">
        <v>111</v>
      </c>
      <c r="F300" s="7"/>
      <c r="G300" s="61">
        <f>SUBTOTAL(9,G301)</f>
        <v>6157</v>
      </c>
      <c r="H300" s="62"/>
    </row>
    <row r="301" spans="1:8" ht="37.5">
      <c r="A301" s="31" t="s">
        <v>125</v>
      </c>
      <c r="B301" s="7" t="s">
        <v>27</v>
      </c>
      <c r="C301" s="7" t="s">
        <v>58</v>
      </c>
      <c r="D301" s="7" t="s">
        <v>15</v>
      </c>
      <c r="E301" s="7" t="s">
        <v>111</v>
      </c>
      <c r="F301" s="7" t="s">
        <v>124</v>
      </c>
      <c r="G301" s="63">
        <f>6000+157</f>
        <v>6157</v>
      </c>
      <c r="H301" s="64"/>
    </row>
    <row r="302" spans="1:8" ht="93.75">
      <c r="A302" s="31" t="s">
        <v>220</v>
      </c>
      <c r="B302" s="7" t="s">
        <v>27</v>
      </c>
      <c r="C302" s="7" t="s">
        <v>58</v>
      </c>
      <c r="D302" s="7" t="s">
        <v>15</v>
      </c>
      <c r="E302" s="7" t="s">
        <v>219</v>
      </c>
      <c r="F302" s="7"/>
      <c r="G302" s="61">
        <f>SUBTOTAL(9,G303)</f>
        <v>1634</v>
      </c>
      <c r="H302" s="62">
        <f>SUBTOTAL(9,H303)</f>
        <v>1634</v>
      </c>
    </row>
    <row r="303" spans="1:8" ht="37.5">
      <c r="A303" s="31" t="s">
        <v>125</v>
      </c>
      <c r="B303" s="7" t="s">
        <v>27</v>
      </c>
      <c r="C303" s="7" t="s">
        <v>58</v>
      </c>
      <c r="D303" s="7" t="s">
        <v>15</v>
      </c>
      <c r="E303" s="7" t="s">
        <v>219</v>
      </c>
      <c r="F303" s="7" t="s">
        <v>124</v>
      </c>
      <c r="G303" s="63">
        <v>1634</v>
      </c>
      <c r="H303" s="64">
        <v>1634</v>
      </c>
    </row>
    <row r="304" spans="1:8" ht="22.5" customHeight="1">
      <c r="A304" s="33" t="s">
        <v>70</v>
      </c>
      <c r="B304" s="9" t="s">
        <v>27</v>
      </c>
      <c r="C304" s="9" t="s">
        <v>31</v>
      </c>
      <c r="D304" s="9"/>
      <c r="E304" s="9"/>
      <c r="F304" s="9"/>
      <c r="G304" s="59">
        <f>SUBTOTAL(9,G305:G310)</f>
        <v>13044</v>
      </c>
      <c r="H304" s="60">
        <f>SUBTOTAL(9,H305:H310)</f>
        <v>1600</v>
      </c>
    </row>
    <row r="305" spans="1:8">
      <c r="A305" s="32" t="s">
        <v>93</v>
      </c>
      <c r="B305" s="7" t="s">
        <v>27</v>
      </c>
      <c r="C305" s="7" t="s">
        <v>31</v>
      </c>
      <c r="D305" s="7" t="s">
        <v>12</v>
      </c>
      <c r="E305" s="7"/>
      <c r="F305" s="7"/>
      <c r="G305" s="61">
        <f>SUBTOTAL(9,G306:G310)</f>
        <v>13044</v>
      </c>
      <c r="H305" s="62">
        <f t="shared" ref="H305" si="15">SUBTOTAL(9,H306:H310)</f>
        <v>1600</v>
      </c>
    </row>
    <row r="306" spans="1:8" ht="121.5" customHeight="1">
      <c r="A306" s="18" t="s">
        <v>254</v>
      </c>
      <c r="B306" s="7" t="s">
        <v>27</v>
      </c>
      <c r="C306" s="7" t="s">
        <v>31</v>
      </c>
      <c r="D306" s="7" t="s">
        <v>12</v>
      </c>
      <c r="E306" s="7" t="s">
        <v>214</v>
      </c>
      <c r="F306" s="7"/>
      <c r="G306" s="61">
        <f>SUBTOTAL(9,G307:G308)</f>
        <v>1600</v>
      </c>
      <c r="H306" s="62">
        <f>SUBTOTAL(9,H307:H308)</f>
        <v>1600</v>
      </c>
    </row>
    <row r="307" spans="1:8" ht="37.5">
      <c r="A307" s="18" t="s">
        <v>160</v>
      </c>
      <c r="B307" s="7" t="s">
        <v>27</v>
      </c>
      <c r="C307" s="7" t="s">
        <v>31</v>
      </c>
      <c r="D307" s="7" t="s">
        <v>12</v>
      </c>
      <c r="E307" s="7" t="s">
        <v>214</v>
      </c>
      <c r="F307" s="7" t="s">
        <v>29</v>
      </c>
      <c r="G307" s="63">
        <v>1600</v>
      </c>
      <c r="H307" s="64">
        <v>1600</v>
      </c>
    </row>
    <row r="308" spans="1:8" s="22" customFormat="1" ht="75">
      <c r="A308" s="18" t="s">
        <v>197</v>
      </c>
      <c r="B308" s="7" t="s">
        <v>27</v>
      </c>
      <c r="C308" s="7" t="s">
        <v>31</v>
      </c>
      <c r="D308" s="7" t="s">
        <v>12</v>
      </c>
      <c r="E308" s="7" t="s">
        <v>110</v>
      </c>
      <c r="F308" s="7"/>
      <c r="G308" s="61">
        <f>SUBTOTAL(9,G309:G310)</f>
        <v>11444</v>
      </c>
      <c r="H308" s="62"/>
    </row>
    <row r="309" spans="1:8" s="22" customFormat="1" ht="112.5">
      <c r="A309" s="30" t="s">
        <v>148</v>
      </c>
      <c r="B309" s="7" t="s">
        <v>27</v>
      </c>
      <c r="C309" s="7" t="s">
        <v>31</v>
      </c>
      <c r="D309" s="7" t="s">
        <v>12</v>
      </c>
      <c r="E309" s="7" t="s">
        <v>110</v>
      </c>
      <c r="F309" s="7" t="s">
        <v>28</v>
      </c>
      <c r="G309" s="63">
        <f>7624+400-200</f>
        <v>7824</v>
      </c>
      <c r="H309" s="64"/>
    </row>
    <row r="310" spans="1:8" ht="37.5">
      <c r="A310" s="18" t="s">
        <v>160</v>
      </c>
      <c r="B310" s="7" t="s">
        <v>27</v>
      </c>
      <c r="C310" s="7" t="s">
        <v>31</v>
      </c>
      <c r="D310" s="7" t="s">
        <v>12</v>
      </c>
      <c r="E310" s="7" t="s">
        <v>110</v>
      </c>
      <c r="F310" s="7" t="s">
        <v>29</v>
      </c>
      <c r="G310" s="63">
        <f>3420+200</f>
        <v>3620</v>
      </c>
      <c r="H310" s="64"/>
    </row>
    <row r="311" spans="1:8" ht="75">
      <c r="A311" s="19" t="s">
        <v>209</v>
      </c>
      <c r="B311" s="15" t="s">
        <v>29</v>
      </c>
      <c r="C311" s="16"/>
      <c r="D311" s="16"/>
      <c r="E311" s="15"/>
      <c r="F311" s="16"/>
      <c r="G311" s="44">
        <f>SUBTOTAL(9,G312:G324)</f>
        <v>2243</v>
      </c>
      <c r="H311" s="49">
        <f t="shared" ref="H311" si="16">SUBTOTAL(9,H312:H324)</f>
        <v>2014</v>
      </c>
    </row>
    <row r="312" spans="1:8" ht="37.5">
      <c r="A312" s="33" t="s">
        <v>59</v>
      </c>
      <c r="B312" s="9" t="s">
        <v>29</v>
      </c>
      <c r="C312" s="9" t="s">
        <v>58</v>
      </c>
      <c r="D312" s="9"/>
      <c r="E312" s="9"/>
      <c r="F312" s="9"/>
      <c r="G312" s="45">
        <f>SUBTOTAL(9,G313:G324)</f>
        <v>2243</v>
      </c>
      <c r="H312" s="66">
        <f>SUBTOTAL(9,H313:H324)</f>
        <v>2014</v>
      </c>
    </row>
    <row r="313" spans="1:8">
      <c r="A313" s="31" t="s">
        <v>60</v>
      </c>
      <c r="B313" s="7" t="s">
        <v>29</v>
      </c>
      <c r="C313" s="7" t="s">
        <v>58</v>
      </c>
      <c r="D313" s="7" t="s">
        <v>15</v>
      </c>
      <c r="E313" s="7"/>
      <c r="F313" s="7"/>
      <c r="G313" s="46">
        <f>SUBTOTAL(9,G314:G315)</f>
        <v>99</v>
      </c>
      <c r="H313" s="50"/>
    </row>
    <row r="314" spans="1:8" ht="56.25">
      <c r="A314" s="18" t="s">
        <v>210</v>
      </c>
      <c r="B314" s="7" t="s">
        <v>29</v>
      </c>
      <c r="C314" s="7" t="s">
        <v>58</v>
      </c>
      <c r="D314" s="7" t="s">
        <v>15</v>
      </c>
      <c r="E314" s="7" t="s">
        <v>105</v>
      </c>
      <c r="F314" s="7"/>
      <c r="G314" s="46">
        <f>SUBTOTAL(9,G315)</f>
        <v>99</v>
      </c>
      <c r="H314" s="50"/>
    </row>
    <row r="315" spans="1:8" ht="60.75" customHeight="1">
      <c r="A315" s="18" t="s">
        <v>138</v>
      </c>
      <c r="B315" s="7" t="s">
        <v>29</v>
      </c>
      <c r="C315" s="7" t="s">
        <v>58</v>
      </c>
      <c r="D315" s="7" t="s">
        <v>15</v>
      </c>
      <c r="E315" s="7" t="s">
        <v>105</v>
      </c>
      <c r="F315" s="7" t="s">
        <v>135</v>
      </c>
      <c r="G315" s="47">
        <f>100-1</f>
        <v>99</v>
      </c>
      <c r="H315" s="67"/>
    </row>
    <row r="316" spans="1:8">
      <c r="A316" s="31" t="s">
        <v>64</v>
      </c>
      <c r="B316" s="7" t="s">
        <v>29</v>
      </c>
      <c r="C316" s="7" t="s">
        <v>58</v>
      </c>
      <c r="D316" s="7" t="s">
        <v>21</v>
      </c>
      <c r="E316" s="7"/>
      <c r="F316" s="7"/>
      <c r="G316" s="46">
        <f>SUBTOTAL(9,G317:G318)</f>
        <v>1301</v>
      </c>
      <c r="H316" s="51">
        <f t="shared" ref="H316" si="17">SUBTOTAL(9,H317:H318)</f>
        <v>1301</v>
      </c>
    </row>
    <row r="317" spans="1:8" ht="37.5">
      <c r="A317" s="18" t="s">
        <v>66</v>
      </c>
      <c r="B317" s="7" t="s">
        <v>29</v>
      </c>
      <c r="C317" s="7" t="s">
        <v>58</v>
      </c>
      <c r="D317" s="7" t="s">
        <v>21</v>
      </c>
      <c r="E317" s="7" t="s">
        <v>65</v>
      </c>
      <c r="F317" s="7"/>
      <c r="G317" s="68">
        <f>SUBTOTAL(9,G318)</f>
        <v>1301</v>
      </c>
      <c r="H317" s="62">
        <f t="shared" ref="H317" si="18">SUBTOTAL(9,H318)</f>
        <v>1301</v>
      </c>
    </row>
    <row r="318" spans="1:8" ht="37.5">
      <c r="A318" s="18" t="s">
        <v>144</v>
      </c>
      <c r="B318" s="7" t="s">
        <v>29</v>
      </c>
      <c r="C318" s="7" t="s">
        <v>58</v>
      </c>
      <c r="D318" s="7" t="s">
        <v>21</v>
      </c>
      <c r="E318" s="7" t="s">
        <v>65</v>
      </c>
      <c r="F318" s="7" t="s">
        <v>143</v>
      </c>
      <c r="G318" s="69">
        <f>1306-5</f>
        <v>1301</v>
      </c>
      <c r="H318" s="64">
        <f>1306-5</f>
        <v>1301</v>
      </c>
    </row>
    <row r="319" spans="1:8" ht="37.5">
      <c r="A319" s="31" t="s">
        <v>78</v>
      </c>
      <c r="B319" s="7" t="s">
        <v>29</v>
      </c>
      <c r="C319" s="7" t="s">
        <v>58</v>
      </c>
      <c r="D319" s="7" t="s">
        <v>48</v>
      </c>
      <c r="E319" s="7"/>
      <c r="F319" s="7"/>
      <c r="G319" s="46">
        <f>SUBTOTAL(9,G320:G324)</f>
        <v>843</v>
      </c>
      <c r="H319" s="51">
        <f t="shared" ref="H319" si="19">SUBTOTAL(9,H320:H324)</f>
        <v>713</v>
      </c>
    </row>
    <row r="320" spans="1:8" ht="93.75">
      <c r="A320" s="18" t="s">
        <v>6</v>
      </c>
      <c r="B320" s="7" t="s">
        <v>29</v>
      </c>
      <c r="C320" s="7" t="s">
        <v>58</v>
      </c>
      <c r="D320" s="7" t="s">
        <v>48</v>
      </c>
      <c r="E320" s="7" t="s">
        <v>14</v>
      </c>
      <c r="F320" s="7"/>
      <c r="G320" s="46">
        <f>SUBTOTAL(9,G321)</f>
        <v>130</v>
      </c>
      <c r="H320" s="51"/>
    </row>
    <row r="321" spans="1:8" ht="56.25">
      <c r="A321" s="18" t="s">
        <v>137</v>
      </c>
      <c r="B321" s="7" t="s">
        <v>29</v>
      </c>
      <c r="C321" s="7" t="s">
        <v>58</v>
      </c>
      <c r="D321" s="7" t="s">
        <v>48</v>
      </c>
      <c r="E321" s="7" t="s">
        <v>14</v>
      </c>
      <c r="F321" s="7" t="s">
        <v>134</v>
      </c>
      <c r="G321" s="47">
        <f>138-8</f>
        <v>130</v>
      </c>
      <c r="H321" s="67"/>
    </row>
    <row r="322" spans="1:8">
      <c r="A322" s="27" t="s">
        <v>87</v>
      </c>
      <c r="B322" s="7" t="s">
        <v>29</v>
      </c>
      <c r="C322" s="7" t="s">
        <v>58</v>
      </c>
      <c r="D322" s="7" t="s">
        <v>48</v>
      </c>
      <c r="E322" s="7" t="s">
        <v>86</v>
      </c>
      <c r="F322" s="7"/>
      <c r="G322" s="46">
        <f>SUBTOTAL(9,G323:G324)</f>
        <v>713</v>
      </c>
      <c r="H322" s="51">
        <f t="shared" ref="H322" si="20">SUBTOTAL(9,H323:H324)</f>
        <v>713</v>
      </c>
    </row>
    <row r="323" spans="1:8" ht="56.25">
      <c r="A323" s="18" t="s">
        <v>137</v>
      </c>
      <c r="B323" s="7" t="s">
        <v>29</v>
      </c>
      <c r="C323" s="7" t="s">
        <v>58</v>
      </c>
      <c r="D323" s="7" t="s">
        <v>48</v>
      </c>
      <c r="E323" s="7" t="s">
        <v>86</v>
      </c>
      <c r="F323" s="7" t="s">
        <v>134</v>
      </c>
      <c r="G323" s="47">
        <f>700-152</f>
        <v>548</v>
      </c>
      <c r="H323" s="67">
        <f>700-152</f>
        <v>548</v>
      </c>
    </row>
    <row r="324" spans="1:8" ht="65.25" customHeight="1">
      <c r="A324" s="18" t="s">
        <v>138</v>
      </c>
      <c r="B324" s="7" t="s">
        <v>29</v>
      </c>
      <c r="C324" s="7" t="s">
        <v>58</v>
      </c>
      <c r="D324" s="7" t="s">
        <v>48</v>
      </c>
      <c r="E324" s="7" t="s">
        <v>86</v>
      </c>
      <c r="F324" s="7" t="s">
        <v>135</v>
      </c>
      <c r="G324" s="47">
        <f>294-129</f>
        <v>165</v>
      </c>
      <c r="H324" s="67">
        <f>294-129</f>
        <v>165</v>
      </c>
    </row>
    <row r="325" spans="1:8" ht="75">
      <c r="A325" s="19" t="s">
        <v>71</v>
      </c>
      <c r="B325" s="15" t="s">
        <v>84</v>
      </c>
      <c r="C325" s="16"/>
      <c r="D325" s="16"/>
      <c r="E325" s="15"/>
      <c r="F325" s="16"/>
      <c r="G325" s="65">
        <f>SUBTOTAL(9,G326:G386)</f>
        <v>134042</v>
      </c>
      <c r="H325" s="49">
        <f t="shared" ref="H325" si="21">SUBTOTAL(9,H326:H386)</f>
        <v>49606</v>
      </c>
    </row>
    <row r="326" spans="1:8" ht="24.75" customHeight="1">
      <c r="A326" s="20" t="s">
        <v>11</v>
      </c>
      <c r="B326" s="9" t="s">
        <v>84</v>
      </c>
      <c r="C326" s="9" t="s">
        <v>12</v>
      </c>
      <c r="D326" s="9"/>
      <c r="E326" s="9"/>
      <c r="F326" s="9"/>
      <c r="G326" s="59">
        <f>SUBTOTAL(9,G327:G331)</f>
        <v>8950</v>
      </c>
      <c r="H326" s="60"/>
    </row>
    <row r="327" spans="1:8" s="12" customFormat="1" ht="37.5">
      <c r="A327" s="18" t="s">
        <v>17</v>
      </c>
      <c r="B327" s="7" t="s">
        <v>84</v>
      </c>
      <c r="C327" s="7" t="s">
        <v>12</v>
      </c>
      <c r="D327" s="7" t="s">
        <v>91</v>
      </c>
      <c r="E327" s="7"/>
      <c r="F327" s="7"/>
      <c r="G327" s="61">
        <f>SUBTOTAL(9,G328:G331)</f>
        <v>8950</v>
      </c>
      <c r="H327" s="62"/>
    </row>
    <row r="328" spans="1:8" ht="93.75">
      <c r="A328" s="18" t="s">
        <v>6</v>
      </c>
      <c r="B328" s="7" t="s">
        <v>84</v>
      </c>
      <c r="C328" s="7" t="s">
        <v>12</v>
      </c>
      <c r="D328" s="7" t="s">
        <v>91</v>
      </c>
      <c r="E328" s="7" t="s">
        <v>14</v>
      </c>
      <c r="F328" s="7"/>
      <c r="G328" s="61">
        <f>SUBTOTAL(9,G329:G331)</f>
        <v>8950</v>
      </c>
      <c r="H328" s="62"/>
    </row>
    <row r="329" spans="1:8" ht="56.25">
      <c r="A329" s="18" t="s">
        <v>137</v>
      </c>
      <c r="B329" s="7" t="s">
        <v>84</v>
      </c>
      <c r="C329" s="7" t="s">
        <v>12</v>
      </c>
      <c r="D329" s="7" t="s">
        <v>91</v>
      </c>
      <c r="E329" s="7" t="s">
        <v>14</v>
      </c>
      <c r="F329" s="7" t="s">
        <v>134</v>
      </c>
      <c r="G329" s="63">
        <f>8113+400-828</f>
        <v>7685</v>
      </c>
      <c r="H329" s="64"/>
    </row>
    <row r="330" spans="1:8" ht="75">
      <c r="A330" s="18" t="s">
        <v>138</v>
      </c>
      <c r="B330" s="7" t="s">
        <v>84</v>
      </c>
      <c r="C330" s="7" t="s">
        <v>12</v>
      </c>
      <c r="D330" s="7" t="s">
        <v>91</v>
      </c>
      <c r="E330" s="7" t="s">
        <v>14</v>
      </c>
      <c r="F330" s="7" t="s">
        <v>135</v>
      </c>
      <c r="G330" s="63">
        <f>677+50+533</f>
        <v>1260</v>
      </c>
      <c r="H330" s="64"/>
    </row>
    <row r="331" spans="1:8" ht="37.5">
      <c r="A331" s="18" t="s">
        <v>139</v>
      </c>
      <c r="B331" s="7" t="s">
        <v>84</v>
      </c>
      <c r="C331" s="7" t="s">
        <v>12</v>
      </c>
      <c r="D331" s="7" t="s">
        <v>91</v>
      </c>
      <c r="E331" s="7" t="s">
        <v>14</v>
      </c>
      <c r="F331" s="7" t="s">
        <v>136</v>
      </c>
      <c r="G331" s="63">
        <f>10-5</f>
        <v>5</v>
      </c>
      <c r="H331" s="64"/>
    </row>
    <row r="332" spans="1:8" ht="23.25" customHeight="1">
      <c r="A332" s="20" t="s">
        <v>23</v>
      </c>
      <c r="B332" s="9" t="s">
        <v>84</v>
      </c>
      <c r="C332" s="9" t="s">
        <v>21</v>
      </c>
      <c r="D332" s="9"/>
      <c r="E332" s="9"/>
      <c r="F332" s="9"/>
      <c r="G332" s="59">
        <f>SUBTOTAL(9,G333:G335)</f>
        <v>5991</v>
      </c>
      <c r="H332" s="60"/>
    </row>
    <row r="333" spans="1:8" ht="37.5">
      <c r="A333" s="30" t="s">
        <v>24</v>
      </c>
      <c r="B333" s="7" t="s">
        <v>84</v>
      </c>
      <c r="C333" s="7" t="s">
        <v>21</v>
      </c>
      <c r="D333" s="7" t="s">
        <v>22</v>
      </c>
      <c r="E333" s="7"/>
      <c r="F333" s="7"/>
      <c r="G333" s="61">
        <f>SUBTOTAL(9,G334:G335)</f>
        <v>5991</v>
      </c>
      <c r="H333" s="62"/>
    </row>
    <row r="334" spans="1:8" ht="75">
      <c r="A334" s="18" t="s">
        <v>185</v>
      </c>
      <c r="B334" s="7" t="s">
        <v>84</v>
      </c>
      <c r="C334" s="7" t="s">
        <v>21</v>
      </c>
      <c r="D334" s="7" t="s">
        <v>22</v>
      </c>
      <c r="E334" s="7" t="s">
        <v>119</v>
      </c>
      <c r="F334" s="7"/>
      <c r="G334" s="61">
        <f>SUBTOTAL(9,G335:G335)</f>
        <v>5991</v>
      </c>
      <c r="H334" s="62"/>
    </row>
    <row r="335" spans="1:8" ht="75">
      <c r="A335" s="18" t="s">
        <v>138</v>
      </c>
      <c r="B335" s="7" t="s">
        <v>84</v>
      </c>
      <c r="C335" s="7" t="s">
        <v>21</v>
      </c>
      <c r="D335" s="7" t="s">
        <v>22</v>
      </c>
      <c r="E335" s="7" t="s">
        <v>119</v>
      </c>
      <c r="F335" s="7" t="s">
        <v>135</v>
      </c>
      <c r="G335" s="63">
        <v>5991</v>
      </c>
      <c r="H335" s="64"/>
    </row>
    <row r="336" spans="1:8" ht="20.25" customHeight="1">
      <c r="A336" s="20" t="s">
        <v>43</v>
      </c>
      <c r="B336" s="9" t="s">
        <v>84</v>
      </c>
      <c r="C336" s="9" t="s">
        <v>44</v>
      </c>
      <c r="D336" s="9"/>
      <c r="E336" s="9"/>
      <c r="F336" s="9"/>
      <c r="G336" s="59">
        <f>SUBTOTAL(9,G337:G353)</f>
        <v>63513</v>
      </c>
      <c r="H336" s="60">
        <f>SUBTOTAL(9,H337:H353)</f>
        <v>37288</v>
      </c>
    </row>
    <row r="337" spans="1:8">
      <c r="A337" s="18" t="s">
        <v>45</v>
      </c>
      <c r="B337" s="7" t="s">
        <v>84</v>
      </c>
      <c r="C337" s="7" t="s">
        <v>44</v>
      </c>
      <c r="D337" s="7" t="s">
        <v>13</v>
      </c>
      <c r="E337" s="7"/>
      <c r="F337" s="7"/>
      <c r="G337" s="61">
        <f>SUBTOTAL(9,G338:G346)</f>
        <v>57808</v>
      </c>
      <c r="H337" s="61">
        <f>SUBTOTAL(9,H338:H346)</f>
        <v>36833</v>
      </c>
    </row>
    <row r="338" spans="1:8" ht="60.75" customHeight="1">
      <c r="A338" s="18" t="s">
        <v>229</v>
      </c>
      <c r="B338" s="7" t="s">
        <v>84</v>
      </c>
      <c r="C338" s="7" t="s">
        <v>44</v>
      </c>
      <c r="D338" s="7" t="s">
        <v>13</v>
      </c>
      <c r="E338" s="7" t="s">
        <v>228</v>
      </c>
      <c r="F338" s="7"/>
      <c r="G338" s="61">
        <f>SUBTOTAL(9,G339:G339)</f>
        <v>36833</v>
      </c>
      <c r="H338" s="62">
        <f t="shared" ref="H338" si="22">SUBTOTAL(9,H339:H339)</f>
        <v>36833</v>
      </c>
    </row>
    <row r="339" spans="1:8" ht="18.75" customHeight="1">
      <c r="A339" s="31" t="s">
        <v>80</v>
      </c>
      <c r="B339" s="7" t="s">
        <v>84</v>
      </c>
      <c r="C339" s="7" t="s">
        <v>44</v>
      </c>
      <c r="D339" s="7" t="s">
        <v>13</v>
      </c>
      <c r="E339" s="7" t="s">
        <v>228</v>
      </c>
      <c r="F339" s="7" t="s">
        <v>179</v>
      </c>
      <c r="G339" s="63">
        <v>36833</v>
      </c>
      <c r="H339" s="64">
        <v>36833</v>
      </c>
    </row>
    <row r="340" spans="1:8" s="22" customFormat="1" ht="75">
      <c r="A340" s="18" t="s">
        <v>201</v>
      </c>
      <c r="B340" s="7" t="s">
        <v>84</v>
      </c>
      <c r="C340" s="7" t="s">
        <v>44</v>
      </c>
      <c r="D340" s="7" t="s">
        <v>13</v>
      </c>
      <c r="E340" s="7" t="s">
        <v>100</v>
      </c>
      <c r="F340" s="7"/>
      <c r="G340" s="61">
        <f>SUBTOTAL(9,G341)</f>
        <v>3000</v>
      </c>
      <c r="H340" s="62"/>
    </row>
    <row r="341" spans="1:8" s="22" customFormat="1">
      <c r="A341" s="31" t="s">
        <v>80</v>
      </c>
      <c r="B341" s="7" t="s">
        <v>84</v>
      </c>
      <c r="C341" s="7" t="s">
        <v>44</v>
      </c>
      <c r="D341" s="7" t="s">
        <v>13</v>
      </c>
      <c r="E341" s="7" t="s">
        <v>100</v>
      </c>
      <c r="F341" s="7" t="s">
        <v>179</v>
      </c>
      <c r="G341" s="63">
        <v>3000</v>
      </c>
      <c r="H341" s="64"/>
    </row>
    <row r="342" spans="1:8" s="22" customFormat="1" ht="93.75">
      <c r="A342" s="18" t="s">
        <v>186</v>
      </c>
      <c r="B342" s="7" t="s">
        <v>84</v>
      </c>
      <c r="C342" s="7" t="s">
        <v>44</v>
      </c>
      <c r="D342" s="7" t="s">
        <v>13</v>
      </c>
      <c r="E342" s="7" t="s">
        <v>117</v>
      </c>
      <c r="F342" s="7"/>
      <c r="G342" s="61">
        <f>SUBTOTAL(9,G343:G344)</f>
        <v>16496</v>
      </c>
      <c r="H342" s="62"/>
    </row>
    <row r="343" spans="1:8" s="22" customFormat="1" ht="75">
      <c r="A343" s="18" t="s">
        <v>138</v>
      </c>
      <c r="B343" s="7" t="s">
        <v>84</v>
      </c>
      <c r="C343" s="7" t="s">
        <v>44</v>
      </c>
      <c r="D343" s="7" t="s">
        <v>13</v>
      </c>
      <c r="E343" s="7" t="s">
        <v>117</v>
      </c>
      <c r="F343" s="7" t="s">
        <v>135</v>
      </c>
      <c r="G343" s="63">
        <f>8710</f>
        <v>8710</v>
      </c>
      <c r="H343" s="64"/>
    </row>
    <row r="344" spans="1:8" s="22" customFormat="1">
      <c r="A344" s="31" t="s">
        <v>80</v>
      </c>
      <c r="B344" s="7" t="s">
        <v>84</v>
      </c>
      <c r="C344" s="7" t="s">
        <v>44</v>
      </c>
      <c r="D344" s="7" t="s">
        <v>13</v>
      </c>
      <c r="E344" s="7" t="s">
        <v>117</v>
      </c>
      <c r="F344" s="7" t="s">
        <v>179</v>
      </c>
      <c r="G344" s="63">
        <v>7786</v>
      </c>
      <c r="H344" s="64"/>
    </row>
    <row r="345" spans="1:8" s="22" customFormat="1" ht="74.25" customHeight="1">
      <c r="A345" s="18" t="s">
        <v>185</v>
      </c>
      <c r="B345" s="7" t="s">
        <v>84</v>
      </c>
      <c r="C345" s="7" t="s">
        <v>44</v>
      </c>
      <c r="D345" s="7" t="s">
        <v>13</v>
      </c>
      <c r="E345" s="7" t="s">
        <v>119</v>
      </c>
      <c r="F345" s="7"/>
      <c r="G345" s="61">
        <f>SUBTOTAL(9,G346:G346)</f>
        <v>1479</v>
      </c>
      <c r="H345" s="70"/>
    </row>
    <row r="346" spans="1:8" s="22" customFormat="1" ht="18.75" customHeight="1">
      <c r="A346" s="30" t="s">
        <v>80</v>
      </c>
      <c r="B346" s="7" t="s">
        <v>84</v>
      </c>
      <c r="C346" s="7" t="s">
        <v>44</v>
      </c>
      <c r="D346" s="7" t="s">
        <v>13</v>
      </c>
      <c r="E346" s="7" t="s">
        <v>119</v>
      </c>
      <c r="F346" s="7" t="s">
        <v>179</v>
      </c>
      <c r="G346" s="63">
        <f>3000-1521</f>
        <v>1479</v>
      </c>
      <c r="H346" s="64"/>
    </row>
    <row r="347" spans="1:8" s="22" customFormat="1">
      <c r="A347" s="18" t="s">
        <v>46</v>
      </c>
      <c r="B347" s="7" t="s">
        <v>84</v>
      </c>
      <c r="C347" s="7" t="s">
        <v>44</v>
      </c>
      <c r="D347" s="7" t="s">
        <v>15</v>
      </c>
      <c r="E347" s="7"/>
      <c r="F347" s="7"/>
      <c r="G347" s="61">
        <f>SUBTOTAL(9,G348:G353)</f>
        <v>5705</v>
      </c>
      <c r="H347" s="62">
        <f>SUBTOTAL(9,H348:H353)</f>
        <v>455</v>
      </c>
    </row>
    <row r="348" spans="1:8" s="22" customFormat="1" ht="56.25">
      <c r="A348" s="31" t="s">
        <v>75</v>
      </c>
      <c r="B348" s="7" t="s">
        <v>84</v>
      </c>
      <c r="C348" s="7" t="s">
        <v>44</v>
      </c>
      <c r="D348" s="7" t="s">
        <v>15</v>
      </c>
      <c r="E348" s="7" t="s">
        <v>76</v>
      </c>
      <c r="F348" s="7"/>
      <c r="G348" s="61">
        <f>SUBTOTAL(9,G349:G349)</f>
        <v>4850</v>
      </c>
      <c r="H348" s="62"/>
    </row>
    <row r="349" spans="1:8" s="22" customFormat="1" ht="69.75" customHeight="1">
      <c r="A349" s="18" t="s">
        <v>138</v>
      </c>
      <c r="B349" s="7" t="s">
        <v>84</v>
      </c>
      <c r="C349" s="7" t="s">
        <v>44</v>
      </c>
      <c r="D349" s="7" t="s">
        <v>15</v>
      </c>
      <c r="E349" s="7" t="s">
        <v>76</v>
      </c>
      <c r="F349" s="7" t="s">
        <v>135</v>
      </c>
      <c r="G349" s="63">
        <v>4850</v>
      </c>
      <c r="H349" s="64"/>
    </row>
    <row r="350" spans="1:8" s="22" customFormat="1" ht="87.75" customHeight="1">
      <c r="A350" s="18" t="s">
        <v>259</v>
      </c>
      <c r="B350" s="7" t="s">
        <v>84</v>
      </c>
      <c r="C350" s="7" t="s">
        <v>44</v>
      </c>
      <c r="D350" s="7" t="s">
        <v>15</v>
      </c>
      <c r="E350" s="7" t="s">
        <v>214</v>
      </c>
      <c r="F350" s="7"/>
      <c r="G350" s="61">
        <f>SUBTOTAL(9,G351:G351)</f>
        <v>455</v>
      </c>
      <c r="H350" s="62">
        <f>SUBTOTAL(9,H351:H351)</f>
        <v>455</v>
      </c>
    </row>
    <row r="351" spans="1:8" s="22" customFormat="1" ht="57.75" customHeight="1">
      <c r="A351" s="18" t="s">
        <v>138</v>
      </c>
      <c r="B351" s="7" t="s">
        <v>84</v>
      </c>
      <c r="C351" s="7" t="s">
        <v>44</v>
      </c>
      <c r="D351" s="7" t="s">
        <v>15</v>
      </c>
      <c r="E351" s="7" t="s">
        <v>214</v>
      </c>
      <c r="F351" s="7" t="s">
        <v>135</v>
      </c>
      <c r="G351" s="63">
        <f>355+100</f>
        <v>455</v>
      </c>
      <c r="H351" s="64">
        <f>355+100</f>
        <v>455</v>
      </c>
    </row>
    <row r="352" spans="1:8" s="22" customFormat="1" ht="78.75" customHeight="1">
      <c r="A352" s="18" t="s">
        <v>185</v>
      </c>
      <c r="B352" s="7" t="s">
        <v>84</v>
      </c>
      <c r="C352" s="7" t="s">
        <v>44</v>
      </c>
      <c r="D352" s="7" t="s">
        <v>15</v>
      </c>
      <c r="E352" s="7" t="s">
        <v>119</v>
      </c>
      <c r="F352" s="7"/>
      <c r="G352" s="61">
        <f>SUBTOTAL(9,G353:G353)</f>
        <v>400</v>
      </c>
      <c r="H352" s="62"/>
    </row>
    <row r="353" spans="1:8" s="22" customFormat="1" ht="57.75" customHeight="1">
      <c r="A353" s="18" t="s">
        <v>138</v>
      </c>
      <c r="B353" s="7" t="s">
        <v>84</v>
      </c>
      <c r="C353" s="7" t="s">
        <v>44</v>
      </c>
      <c r="D353" s="7" t="s">
        <v>15</v>
      </c>
      <c r="E353" s="7" t="s">
        <v>119</v>
      </c>
      <c r="F353" s="7" t="s">
        <v>135</v>
      </c>
      <c r="G353" s="63">
        <f>900-500</f>
        <v>400</v>
      </c>
      <c r="H353" s="64"/>
    </row>
    <row r="354" spans="1:8" ht="26.25" customHeight="1">
      <c r="A354" s="20" t="s">
        <v>51</v>
      </c>
      <c r="B354" s="9" t="s">
        <v>84</v>
      </c>
      <c r="C354" s="9" t="s">
        <v>30</v>
      </c>
      <c r="D354" s="9"/>
      <c r="E354" s="9"/>
      <c r="F354" s="9"/>
      <c r="G354" s="59">
        <f>SUBTOTAL(9,G355:G370)</f>
        <v>46939</v>
      </c>
      <c r="H354" s="60">
        <f>SUBTOTAL(9,H355:H370)</f>
        <v>11208</v>
      </c>
    </row>
    <row r="355" spans="1:8">
      <c r="A355" s="18" t="s">
        <v>52</v>
      </c>
      <c r="B355" s="7" t="s">
        <v>84</v>
      </c>
      <c r="C355" s="7" t="s">
        <v>30</v>
      </c>
      <c r="D355" s="7" t="s">
        <v>12</v>
      </c>
      <c r="E355" s="7"/>
      <c r="F355" s="7"/>
      <c r="G355" s="61">
        <f>SUBTOTAL(9,G356:G360)</f>
        <v>18413</v>
      </c>
      <c r="H355" s="62">
        <f>SUBTOTAL(9,H356:H360)</f>
        <v>4623</v>
      </c>
    </row>
    <row r="356" spans="1:8" ht="110.25" customHeight="1">
      <c r="A356" s="18" t="s">
        <v>255</v>
      </c>
      <c r="B356" s="7" t="s">
        <v>84</v>
      </c>
      <c r="C356" s="7" t="s">
        <v>30</v>
      </c>
      <c r="D356" s="7" t="s">
        <v>12</v>
      </c>
      <c r="E356" s="7" t="s">
        <v>214</v>
      </c>
      <c r="F356" s="7"/>
      <c r="G356" s="61">
        <f>SUBTOTAL(9,G357:G357)</f>
        <v>4623</v>
      </c>
      <c r="H356" s="62">
        <f>SUBTOTAL(9,H357:H357)</f>
        <v>4623</v>
      </c>
    </row>
    <row r="357" spans="1:8" ht="62.25" customHeight="1">
      <c r="A357" s="18" t="s">
        <v>138</v>
      </c>
      <c r="B357" s="7" t="s">
        <v>84</v>
      </c>
      <c r="C357" s="7" t="s">
        <v>30</v>
      </c>
      <c r="D357" s="7" t="s">
        <v>12</v>
      </c>
      <c r="E357" s="7" t="s">
        <v>214</v>
      </c>
      <c r="F357" s="7" t="s">
        <v>135</v>
      </c>
      <c r="G357" s="63">
        <v>4623</v>
      </c>
      <c r="H357" s="64">
        <v>4623</v>
      </c>
    </row>
    <row r="358" spans="1:8" s="22" customFormat="1" ht="56.25">
      <c r="A358" s="18" t="s">
        <v>187</v>
      </c>
      <c r="B358" s="7" t="s">
        <v>84</v>
      </c>
      <c r="C358" s="7" t="s">
        <v>30</v>
      </c>
      <c r="D358" s="7" t="s">
        <v>12</v>
      </c>
      <c r="E358" s="7" t="s">
        <v>112</v>
      </c>
      <c r="F358" s="7"/>
      <c r="G358" s="61">
        <f>SUBTOTAL(9,G359:G360)</f>
        <v>13790</v>
      </c>
      <c r="H358" s="62"/>
    </row>
    <row r="359" spans="1:8" ht="75">
      <c r="A359" s="18" t="s">
        <v>138</v>
      </c>
      <c r="B359" s="7" t="s">
        <v>84</v>
      </c>
      <c r="C359" s="7" t="s">
        <v>30</v>
      </c>
      <c r="D359" s="7" t="s">
        <v>12</v>
      </c>
      <c r="E359" s="7" t="s">
        <v>112</v>
      </c>
      <c r="F359" s="7" t="s">
        <v>135</v>
      </c>
      <c r="G359" s="63">
        <f>4000+1890</f>
        <v>5890</v>
      </c>
      <c r="H359" s="64"/>
    </row>
    <row r="360" spans="1:8">
      <c r="A360" s="30" t="s">
        <v>80</v>
      </c>
      <c r="B360" s="7" t="s">
        <v>84</v>
      </c>
      <c r="C360" s="7" t="s">
        <v>30</v>
      </c>
      <c r="D360" s="7" t="s">
        <v>12</v>
      </c>
      <c r="E360" s="7" t="s">
        <v>112</v>
      </c>
      <c r="F360" s="7" t="s">
        <v>179</v>
      </c>
      <c r="G360" s="63">
        <f>3947+2060+1893</f>
        <v>7900</v>
      </c>
      <c r="H360" s="64"/>
    </row>
    <row r="361" spans="1:8">
      <c r="A361" s="18" t="s">
        <v>55</v>
      </c>
      <c r="B361" s="7" t="s">
        <v>84</v>
      </c>
      <c r="C361" s="7" t="s">
        <v>30</v>
      </c>
      <c r="D361" s="7" t="s">
        <v>13</v>
      </c>
      <c r="E361" s="7"/>
      <c r="F361" s="7"/>
      <c r="G361" s="61">
        <f>SUBTOTAL(9,G362:G367)</f>
        <v>23603</v>
      </c>
      <c r="H361" s="62">
        <f t="shared" ref="H361" si="23">SUBTOTAL(9,H362:H367)</f>
        <v>1662</v>
      </c>
    </row>
    <row r="362" spans="1:8" ht="147.75" customHeight="1">
      <c r="A362" s="18" t="s">
        <v>256</v>
      </c>
      <c r="B362" s="7" t="s">
        <v>84</v>
      </c>
      <c r="C362" s="7" t="s">
        <v>30</v>
      </c>
      <c r="D362" s="7" t="s">
        <v>13</v>
      </c>
      <c r="E362" s="7" t="s">
        <v>214</v>
      </c>
      <c r="F362" s="7"/>
      <c r="G362" s="61">
        <f>SUBTOTAL(9,G363)</f>
        <v>1662</v>
      </c>
      <c r="H362" s="62">
        <f>SUBTOTAL(9,H363)</f>
        <v>1662</v>
      </c>
    </row>
    <row r="363" spans="1:8" ht="63" customHeight="1">
      <c r="A363" s="18" t="s">
        <v>138</v>
      </c>
      <c r="B363" s="7" t="s">
        <v>84</v>
      </c>
      <c r="C363" s="7" t="s">
        <v>30</v>
      </c>
      <c r="D363" s="7" t="s">
        <v>13</v>
      </c>
      <c r="E363" s="7" t="s">
        <v>214</v>
      </c>
      <c r="F363" s="7" t="s">
        <v>135</v>
      </c>
      <c r="G363" s="63">
        <v>1662</v>
      </c>
      <c r="H363" s="64">
        <v>1662</v>
      </c>
    </row>
    <row r="364" spans="1:8" ht="93.75">
      <c r="A364" s="18" t="s">
        <v>188</v>
      </c>
      <c r="B364" s="7" t="s">
        <v>84</v>
      </c>
      <c r="C364" s="7" t="s">
        <v>30</v>
      </c>
      <c r="D364" s="7" t="s">
        <v>13</v>
      </c>
      <c r="E364" s="7" t="s">
        <v>123</v>
      </c>
      <c r="F364" s="7"/>
      <c r="G364" s="61">
        <f>SUBTOTAL(9,G365)</f>
        <v>20597</v>
      </c>
      <c r="H364" s="62"/>
    </row>
    <row r="365" spans="1:8" ht="75">
      <c r="A365" s="18" t="s">
        <v>138</v>
      </c>
      <c r="B365" s="7" t="s">
        <v>84</v>
      </c>
      <c r="C365" s="7" t="s">
        <v>30</v>
      </c>
      <c r="D365" s="7" t="s">
        <v>13</v>
      </c>
      <c r="E365" s="7" t="s">
        <v>123</v>
      </c>
      <c r="F365" s="7" t="s">
        <v>135</v>
      </c>
      <c r="G365" s="63">
        <f>4000+1500+5410+10180-493</f>
        <v>20597</v>
      </c>
      <c r="H365" s="64"/>
    </row>
    <row r="366" spans="1:8" ht="56.25">
      <c r="A366" s="18" t="s">
        <v>189</v>
      </c>
      <c r="B366" s="7" t="s">
        <v>84</v>
      </c>
      <c r="C366" s="7" t="s">
        <v>30</v>
      </c>
      <c r="D366" s="7" t="s">
        <v>13</v>
      </c>
      <c r="E366" s="7" t="s">
        <v>122</v>
      </c>
      <c r="F366" s="7"/>
      <c r="G366" s="61">
        <f>SUBTOTAL(9,G367)</f>
        <v>1344</v>
      </c>
      <c r="H366" s="62"/>
    </row>
    <row r="367" spans="1:8" ht="75">
      <c r="A367" s="18" t="s">
        <v>138</v>
      </c>
      <c r="B367" s="7" t="s">
        <v>84</v>
      </c>
      <c r="C367" s="7" t="s">
        <v>30</v>
      </c>
      <c r="D367" s="7" t="s">
        <v>13</v>
      </c>
      <c r="E367" s="7" t="s">
        <v>122</v>
      </c>
      <c r="F367" s="7" t="s">
        <v>135</v>
      </c>
      <c r="G367" s="63">
        <f>3234-1890</f>
        <v>1344</v>
      </c>
      <c r="H367" s="64"/>
    </row>
    <row r="368" spans="1:8" ht="37.5">
      <c r="A368" s="18" t="s">
        <v>57</v>
      </c>
      <c r="B368" s="7" t="s">
        <v>84</v>
      </c>
      <c r="C368" s="7" t="s">
        <v>30</v>
      </c>
      <c r="D368" s="7" t="s">
        <v>40</v>
      </c>
      <c r="E368" s="7"/>
      <c r="F368" s="7"/>
      <c r="G368" s="61">
        <f>SUBTOTAL(9,G369:G370)</f>
        <v>4923</v>
      </c>
      <c r="H368" s="62">
        <f>SUBTOTAL(9,H369:H370)</f>
        <v>4923</v>
      </c>
    </row>
    <row r="369" spans="1:8" ht="116.25" customHeight="1">
      <c r="A369" s="30" t="s">
        <v>231</v>
      </c>
      <c r="B369" s="7" t="s">
        <v>84</v>
      </c>
      <c r="C369" s="7" t="s">
        <v>30</v>
      </c>
      <c r="D369" s="7" t="s">
        <v>40</v>
      </c>
      <c r="E369" s="7" t="s">
        <v>230</v>
      </c>
      <c r="F369" s="7"/>
      <c r="G369" s="61">
        <f>SUBTOTAL(9,G370)</f>
        <v>4923</v>
      </c>
      <c r="H369" s="62">
        <f>SUBTOTAL(9,H370)</f>
        <v>4923</v>
      </c>
    </row>
    <row r="370" spans="1:8" ht="62.25" customHeight="1">
      <c r="A370" s="18" t="s">
        <v>138</v>
      </c>
      <c r="B370" s="7" t="s">
        <v>84</v>
      </c>
      <c r="C370" s="7" t="s">
        <v>30</v>
      </c>
      <c r="D370" s="7" t="s">
        <v>40</v>
      </c>
      <c r="E370" s="7" t="s">
        <v>230</v>
      </c>
      <c r="F370" s="7" t="s">
        <v>135</v>
      </c>
      <c r="G370" s="63">
        <v>4923</v>
      </c>
      <c r="H370" s="64">
        <v>4923</v>
      </c>
    </row>
    <row r="371" spans="1:8" ht="26.25" customHeight="1">
      <c r="A371" s="20" t="s">
        <v>94</v>
      </c>
      <c r="B371" s="9" t="s">
        <v>84</v>
      </c>
      <c r="C371" s="9" t="s">
        <v>41</v>
      </c>
      <c r="D371" s="7"/>
      <c r="E371" s="7"/>
      <c r="F371" s="21"/>
      <c r="G371" s="61">
        <f>SUBTOTAL(9,G372:G380)</f>
        <v>3649</v>
      </c>
      <c r="H371" s="62">
        <f>SUBTOTAL(9,H372:H380)</f>
        <v>110</v>
      </c>
    </row>
    <row r="372" spans="1:8">
      <c r="A372" s="31" t="s">
        <v>62</v>
      </c>
      <c r="B372" s="7" t="s">
        <v>84</v>
      </c>
      <c r="C372" s="7" t="s">
        <v>41</v>
      </c>
      <c r="D372" s="7" t="s">
        <v>12</v>
      </c>
      <c r="E372" s="7"/>
      <c r="F372" s="7"/>
      <c r="G372" s="61">
        <f>SUBTOTAL(9,G373:G380)</f>
        <v>3649</v>
      </c>
      <c r="H372" s="62">
        <f t="shared" ref="H372" si="24">SUBTOTAL(9,H373:H380)</f>
        <v>110</v>
      </c>
    </row>
    <row r="373" spans="1:8" ht="56.25">
      <c r="A373" s="31" t="s">
        <v>243</v>
      </c>
      <c r="B373" s="7" t="s">
        <v>84</v>
      </c>
      <c r="C373" s="7" t="s">
        <v>41</v>
      </c>
      <c r="D373" s="7" t="s">
        <v>12</v>
      </c>
      <c r="E373" s="7" t="s">
        <v>260</v>
      </c>
      <c r="F373" s="7"/>
      <c r="G373" s="61">
        <f>SUBTOTAL(9,G374)</f>
        <v>52</v>
      </c>
      <c r="H373" s="62">
        <f>SUBTOTAL(9,H374)</f>
        <v>52</v>
      </c>
    </row>
    <row r="374" spans="1:8" ht="63" customHeight="1">
      <c r="A374" s="18" t="s">
        <v>138</v>
      </c>
      <c r="B374" s="7" t="s">
        <v>84</v>
      </c>
      <c r="C374" s="7" t="s">
        <v>41</v>
      </c>
      <c r="D374" s="7" t="s">
        <v>12</v>
      </c>
      <c r="E374" s="7" t="s">
        <v>260</v>
      </c>
      <c r="F374" s="7" t="s">
        <v>135</v>
      </c>
      <c r="G374" s="63">
        <v>52</v>
      </c>
      <c r="H374" s="64">
        <v>52</v>
      </c>
    </row>
    <row r="375" spans="1:8" ht="77.25" customHeight="1">
      <c r="A375" s="18" t="s">
        <v>245</v>
      </c>
      <c r="B375" s="7" t="s">
        <v>84</v>
      </c>
      <c r="C375" s="7" t="s">
        <v>41</v>
      </c>
      <c r="D375" s="7" t="s">
        <v>12</v>
      </c>
      <c r="E375" s="7" t="s">
        <v>244</v>
      </c>
      <c r="F375" s="7"/>
      <c r="G375" s="61">
        <f>SUBTOTAL(9,G376)</f>
        <v>58</v>
      </c>
      <c r="H375" s="62">
        <f>SUBTOTAL(9,H376)</f>
        <v>58</v>
      </c>
    </row>
    <row r="376" spans="1:8" ht="63" customHeight="1">
      <c r="A376" s="18" t="s">
        <v>138</v>
      </c>
      <c r="B376" s="7" t="s">
        <v>84</v>
      </c>
      <c r="C376" s="7" t="s">
        <v>41</v>
      </c>
      <c r="D376" s="7" t="s">
        <v>12</v>
      </c>
      <c r="E376" s="7" t="s">
        <v>244</v>
      </c>
      <c r="F376" s="7" t="s">
        <v>135</v>
      </c>
      <c r="G376" s="63">
        <v>58</v>
      </c>
      <c r="H376" s="64">
        <v>58</v>
      </c>
    </row>
    <row r="377" spans="1:8" ht="56.25">
      <c r="A377" s="18" t="s">
        <v>189</v>
      </c>
      <c r="B377" s="7" t="s">
        <v>84</v>
      </c>
      <c r="C377" s="7" t="s">
        <v>41</v>
      </c>
      <c r="D377" s="7" t="s">
        <v>12</v>
      </c>
      <c r="E377" s="7" t="s">
        <v>122</v>
      </c>
      <c r="F377" s="7"/>
      <c r="G377" s="61">
        <f>SUBTOTAL(9,G378)</f>
        <v>3499</v>
      </c>
      <c r="H377" s="62"/>
    </row>
    <row r="378" spans="1:8" ht="75">
      <c r="A378" s="18" t="s">
        <v>138</v>
      </c>
      <c r="B378" s="7" t="s">
        <v>84</v>
      </c>
      <c r="C378" s="7" t="s">
        <v>41</v>
      </c>
      <c r="D378" s="7" t="s">
        <v>12</v>
      </c>
      <c r="E378" s="7" t="s">
        <v>122</v>
      </c>
      <c r="F378" s="7" t="s">
        <v>135</v>
      </c>
      <c r="G378" s="63">
        <f>2499+1000</f>
        <v>3499</v>
      </c>
      <c r="H378" s="64"/>
    </row>
    <row r="379" spans="1:8" ht="112.5">
      <c r="A379" s="18" t="s">
        <v>190</v>
      </c>
      <c r="B379" s="7" t="s">
        <v>84</v>
      </c>
      <c r="C379" s="7" t="s">
        <v>41</v>
      </c>
      <c r="D379" s="7" t="s">
        <v>12</v>
      </c>
      <c r="E379" s="7" t="s">
        <v>128</v>
      </c>
      <c r="F379" s="7"/>
      <c r="G379" s="61">
        <f>SUBTOTAL(9,G380)</f>
        <v>40</v>
      </c>
      <c r="H379" s="62"/>
    </row>
    <row r="380" spans="1:8" ht="75">
      <c r="A380" s="18" t="s">
        <v>138</v>
      </c>
      <c r="B380" s="7" t="s">
        <v>84</v>
      </c>
      <c r="C380" s="7" t="s">
        <v>41</v>
      </c>
      <c r="D380" s="7" t="s">
        <v>12</v>
      </c>
      <c r="E380" s="7" t="s">
        <v>128</v>
      </c>
      <c r="F380" s="7" t="s">
        <v>135</v>
      </c>
      <c r="G380" s="63">
        <v>40</v>
      </c>
      <c r="H380" s="64"/>
    </row>
    <row r="381" spans="1:8" ht="18.75" customHeight="1">
      <c r="A381" s="33" t="s">
        <v>70</v>
      </c>
      <c r="B381" s="9" t="s">
        <v>84</v>
      </c>
      <c r="C381" s="9" t="s">
        <v>31</v>
      </c>
      <c r="D381" s="9"/>
      <c r="E381" s="9"/>
      <c r="F381" s="9"/>
      <c r="G381" s="59">
        <f>SUBTOTAL(9,G382:G386)</f>
        <v>5000</v>
      </c>
      <c r="H381" s="60">
        <f t="shared" ref="H381" si="25">SUBTOTAL(9,H382:H386)</f>
        <v>1000</v>
      </c>
    </row>
    <row r="382" spans="1:8" ht="18.75" customHeight="1">
      <c r="A382" s="32" t="s">
        <v>93</v>
      </c>
      <c r="B382" s="7" t="s">
        <v>84</v>
      </c>
      <c r="C382" s="7" t="s">
        <v>31</v>
      </c>
      <c r="D382" s="7" t="s">
        <v>12</v>
      </c>
      <c r="E382" s="7"/>
      <c r="F382" s="7"/>
      <c r="G382" s="61">
        <f>SUBTOTAL(9,G383:G386)</f>
        <v>5000</v>
      </c>
      <c r="H382" s="62">
        <f t="shared" ref="H382" si="26">SUBTOTAL(9,H383:H386)</f>
        <v>1000</v>
      </c>
    </row>
    <row r="383" spans="1:8" ht="127.5" customHeight="1">
      <c r="A383" s="18" t="s">
        <v>254</v>
      </c>
      <c r="B383" s="7" t="s">
        <v>84</v>
      </c>
      <c r="C383" s="7" t="s">
        <v>31</v>
      </c>
      <c r="D383" s="7" t="s">
        <v>12</v>
      </c>
      <c r="E383" s="7" t="s">
        <v>214</v>
      </c>
      <c r="F383" s="7"/>
      <c r="G383" s="61">
        <f>SUBTOTAL(9,G384)</f>
        <v>1000</v>
      </c>
      <c r="H383" s="62">
        <f>SUBTOTAL(9,H384)</f>
        <v>1000</v>
      </c>
    </row>
    <row r="384" spans="1:8" ht="63.75" customHeight="1">
      <c r="A384" s="18" t="s">
        <v>138</v>
      </c>
      <c r="B384" s="7" t="s">
        <v>84</v>
      </c>
      <c r="C384" s="7" t="s">
        <v>31</v>
      </c>
      <c r="D384" s="7" t="s">
        <v>12</v>
      </c>
      <c r="E384" s="7" t="s">
        <v>214</v>
      </c>
      <c r="F384" s="7" t="s">
        <v>135</v>
      </c>
      <c r="G384" s="63">
        <v>1000</v>
      </c>
      <c r="H384" s="64">
        <v>1000</v>
      </c>
    </row>
    <row r="385" spans="1:11" ht="74.25" customHeight="1">
      <c r="A385" s="18" t="s">
        <v>197</v>
      </c>
      <c r="B385" s="7" t="s">
        <v>84</v>
      </c>
      <c r="C385" s="7" t="s">
        <v>31</v>
      </c>
      <c r="D385" s="7" t="s">
        <v>12</v>
      </c>
      <c r="E385" s="7" t="s">
        <v>110</v>
      </c>
      <c r="F385" s="7"/>
      <c r="G385" s="61">
        <f>SUBTOTAL(9,G386)</f>
        <v>4000</v>
      </c>
      <c r="H385" s="62"/>
    </row>
    <row r="386" spans="1:11" ht="57" customHeight="1">
      <c r="A386" s="18" t="s">
        <v>138</v>
      </c>
      <c r="B386" s="7" t="s">
        <v>84</v>
      </c>
      <c r="C386" s="7" t="s">
        <v>31</v>
      </c>
      <c r="D386" s="7" t="s">
        <v>12</v>
      </c>
      <c r="E386" s="7" t="s">
        <v>110</v>
      </c>
      <c r="F386" s="7" t="s">
        <v>135</v>
      </c>
      <c r="G386" s="63">
        <f>5000-1000</f>
        <v>4000</v>
      </c>
      <c r="H386" s="64"/>
    </row>
    <row r="387" spans="1:11" ht="56.25">
      <c r="A387" s="19" t="s">
        <v>73</v>
      </c>
      <c r="B387" s="15" t="s">
        <v>67</v>
      </c>
      <c r="C387" s="16"/>
      <c r="D387" s="16"/>
      <c r="E387" s="15"/>
      <c r="F387" s="16"/>
      <c r="G387" s="65">
        <f>SUBTOTAL(9,G388:G399)</f>
        <v>8891</v>
      </c>
      <c r="H387" s="49"/>
    </row>
    <row r="388" spans="1:11" ht="37.5">
      <c r="A388" s="20" t="s">
        <v>11</v>
      </c>
      <c r="B388" s="9" t="s">
        <v>67</v>
      </c>
      <c r="C388" s="9" t="s">
        <v>12</v>
      </c>
      <c r="D388" s="9"/>
      <c r="E388" s="9"/>
      <c r="F388" s="9"/>
      <c r="G388" s="59">
        <f>SUBTOTAL(9,G389:G399)</f>
        <v>8891</v>
      </c>
      <c r="H388" s="60"/>
    </row>
    <row r="389" spans="1:11" ht="93.75">
      <c r="A389" s="18" t="s">
        <v>79</v>
      </c>
      <c r="B389" s="7" t="s">
        <v>67</v>
      </c>
      <c r="C389" s="7" t="s">
        <v>12</v>
      </c>
      <c r="D389" s="7" t="s">
        <v>48</v>
      </c>
      <c r="E389" s="7"/>
      <c r="F389" s="7"/>
      <c r="G389" s="61">
        <f>SUBTOTAL(9,G390:G393)</f>
        <v>6988</v>
      </c>
      <c r="H389" s="62"/>
    </row>
    <row r="390" spans="1:11" ht="93.75">
      <c r="A390" s="18" t="s">
        <v>6</v>
      </c>
      <c r="B390" s="7" t="s">
        <v>67</v>
      </c>
      <c r="C390" s="7" t="s">
        <v>12</v>
      </c>
      <c r="D390" s="7" t="s">
        <v>48</v>
      </c>
      <c r="E390" s="7" t="s">
        <v>14</v>
      </c>
      <c r="F390" s="7"/>
      <c r="G390" s="61">
        <f>SUBTOTAL(9,G391:G393)</f>
        <v>6988</v>
      </c>
      <c r="H390" s="62"/>
    </row>
    <row r="391" spans="1:11" ht="78" customHeight="1">
      <c r="A391" s="18" t="s">
        <v>137</v>
      </c>
      <c r="B391" s="40" t="s">
        <v>67</v>
      </c>
      <c r="C391" s="40" t="s">
        <v>130</v>
      </c>
      <c r="D391" s="40" t="s">
        <v>131</v>
      </c>
      <c r="E391" s="40" t="s">
        <v>14</v>
      </c>
      <c r="F391" s="40" t="s">
        <v>134</v>
      </c>
      <c r="G391" s="63">
        <f>6652+150-390</f>
        <v>6412</v>
      </c>
      <c r="H391" s="64"/>
    </row>
    <row r="392" spans="1:11" ht="75">
      <c r="A392" s="18" t="s">
        <v>138</v>
      </c>
      <c r="B392" s="40" t="s">
        <v>67</v>
      </c>
      <c r="C392" s="40" t="s">
        <v>130</v>
      </c>
      <c r="D392" s="40" t="s">
        <v>131</v>
      </c>
      <c r="E392" s="40" t="s">
        <v>14</v>
      </c>
      <c r="F392" s="40" t="s">
        <v>135</v>
      </c>
      <c r="G392" s="63">
        <f>699+35-160</f>
        <v>574</v>
      </c>
      <c r="H392" s="64"/>
    </row>
    <row r="393" spans="1:11" ht="37.5">
      <c r="A393" s="18" t="s">
        <v>139</v>
      </c>
      <c r="B393" s="40" t="s">
        <v>67</v>
      </c>
      <c r="C393" s="40" t="s">
        <v>12</v>
      </c>
      <c r="D393" s="40" t="s">
        <v>48</v>
      </c>
      <c r="E393" s="40" t="s">
        <v>14</v>
      </c>
      <c r="F393" s="40" t="s">
        <v>136</v>
      </c>
      <c r="G393" s="63">
        <v>2</v>
      </c>
      <c r="H393" s="64"/>
    </row>
    <row r="394" spans="1:11" s="12" customFormat="1">
      <c r="A394" s="31" t="s">
        <v>68</v>
      </c>
      <c r="B394" s="7" t="s">
        <v>67</v>
      </c>
      <c r="C394" s="7" t="s">
        <v>12</v>
      </c>
      <c r="D394" s="7" t="s">
        <v>31</v>
      </c>
      <c r="E394" s="7"/>
      <c r="F394" s="7"/>
      <c r="G394" s="61">
        <f>SUBTOTAL(9,G395:G396)</f>
        <v>1863</v>
      </c>
      <c r="H394" s="62"/>
    </row>
    <row r="395" spans="1:11" s="12" customFormat="1">
      <c r="A395" s="31" t="s">
        <v>68</v>
      </c>
      <c r="B395" s="7" t="s">
        <v>67</v>
      </c>
      <c r="C395" s="7" t="s">
        <v>12</v>
      </c>
      <c r="D395" s="7" t="s">
        <v>31</v>
      </c>
      <c r="E395" s="7" t="s">
        <v>69</v>
      </c>
      <c r="F395" s="7"/>
      <c r="G395" s="61">
        <f>SUBTOTAL(9,G396)</f>
        <v>1863</v>
      </c>
      <c r="H395" s="62"/>
    </row>
    <row r="396" spans="1:11">
      <c r="A396" s="18" t="s">
        <v>132</v>
      </c>
      <c r="B396" s="40" t="s">
        <v>67</v>
      </c>
      <c r="C396" s="40" t="s">
        <v>12</v>
      </c>
      <c r="D396" s="40" t="s">
        <v>31</v>
      </c>
      <c r="E396" s="40" t="s">
        <v>69</v>
      </c>
      <c r="F396" s="40" t="s">
        <v>133</v>
      </c>
      <c r="G396" s="63">
        <f>3500-1346-200-91</f>
        <v>1863</v>
      </c>
      <c r="H396" s="64"/>
    </row>
    <row r="397" spans="1:11" s="8" customFormat="1" ht="25.5" customHeight="1">
      <c r="A397" s="18" t="s">
        <v>17</v>
      </c>
      <c r="B397" s="7" t="s">
        <v>67</v>
      </c>
      <c r="C397" s="7" t="s">
        <v>12</v>
      </c>
      <c r="D397" s="7" t="s">
        <v>91</v>
      </c>
      <c r="E397" s="7"/>
      <c r="F397" s="7"/>
      <c r="G397" s="61">
        <f>SUBTOTAL(9,G398:G399)</f>
        <v>40</v>
      </c>
      <c r="H397" s="62"/>
    </row>
    <row r="398" spans="1:11" ht="57.75" customHeight="1">
      <c r="A398" s="48" t="s">
        <v>147</v>
      </c>
      <c r="B398" s="7" t="s">
        <v>67</v>
      </c>
      <c r="C398" s="7" t="s">
        <v>12</v>
      </c>
      <c r="D398" s="7" t="s">
        <v>91</v>
      </c>
      <c r="E398" s="7" t="s">
        <v>120</v>
      </c>
      <c r="F398" s="7"/>
      <c r="G398" s="61">
        <f>SUBTOTAL(9,G399)</f>
        <v>40</v>
      </c>
      <c r="H398" s="62"/>
    </row>
    <row r="399" spans="1:11" ht="59.25" customHeight="1">
      <c r="A399" s="18" t="s">
        <v>138</v>
      </c>
      <c r="B399" s="40" t="s">
        <v>67</v>
      </c>
      <c r="C399" s="40" t="s">
        <v>12</v>
      </c>
      <c r="D399" s="40" t="s">
        <v>91</v>
      </c>
      <c r="E399" s="40" t="s">
        <v>120</v>
      </c>
      <c r="F399" s="40" t="s">
        <v>135</v>
      </c>
      <c r="G399" s="63">
        <v>40</v>
      </c>
      <c r="H399" s="64"/>
      <c r="K399" s="39"/>
    </row>
    <row r="400" spans="1:11" s="3" customFormat="1" ht="23.25" customHeight="1">
      <c r="A400" s="41" t="s">
        <v>72</v>
      </c>
      <c r="B400" s="42"/>
      <c r="C400" s="42"/>
      <c r="D400" s="42"/>
      <c r="E400" s="42"/>
      <c r="F400" s="42"/>
      <c r="G400" s="71">
        <f>SUBTOTAL(9,G10:G399)</f>
        <v>692821</v>
      </c>
      <c r="H400" s="72">
        <f t="shared" ref="H400" si="27">SUBTOTAL(9,H10:H399)</f>
        <v>293606</v>
      </c>
    </row>
    <row r="401" spans="1:12" ht="28.5" customHeight="1">
      <c r="A401" s="52" t="s">
        <v>213</v>
      </c>
      <c r="B401" s="53"/>
      <c r="C401" s="53"/>
      <c r="D401" s="53"/>
      <c r="E401" s="53"/>
      <c r="F401" s="53"/>
      <c r="G401" s="54"/>
      <c r="H401" s="55"/>
    </row>
    <row r="402" spans="1:12" ht="59.25" customHeight="1">
      <c r="A402" s="34"/>
      <c r="B402" s="35"/>
      <c r="C402" s="35"/>
      <c r="D402" s="35"/>
      <c r="E402" s="35"/>
      <c r="F402" s="35"/>
      <c r="G402" s="36"/>
      <c r="H402" s="36"/>
      <c r="I402" s="38"/>
      <c r="J402" s="38"/>
      <c r="K402" s="38"/>
      <c r="L402" s="38"/>
    </row>
  </sheetData>
  <autoFilter ref="A9:H401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186">
    <cfRule type="expression" dxfId="6" priority="9">
      <formula>OR(#REF!&lt;=0,#REF!="")</formula>
    </cfRule>
  </conditionalFormatting>
  <conditionalFormatting sqref="A278">
    <cfRule type="expression" dxfId="5" priority="8">
      <formula>OR(#REF!&lt;=0,#REF!="")</formula>
    </cfRule>
  </conditionalFormatting>
  <conditionalFormatting sqref="C278:F279">
    <cfRule type="expression" dxfId="4" priority="7">
      <formula>OR(#REF!&lt;=0,#REF!="")</formula>
    </cfRule>
  </conditionalFormatting>
  <conditionalFormatting sqref="A362">
    <cfRule type="expression" dxfId="3" priority="6">
      <formula>OR(#REF!&lt;=0,#REF!="")</formula>
    </cfRule>
  </conditionalFormatting>
  <conditionalFormatting sqref="A350">
    <cfRule type="expression" dxfId="2" priority="5">
      <formula>OR(#REF!&lt;=0,#REF!="")</formula>
    </cfRule>
  </conditionalFormatting>
  <conditionalFormatting sqref="A356">
    <cfRule type="expression" dxfId="1" priority="4">
      <formula>OR(#REF!&lt;=0,#REF!="")</formula>
    </cfRule>
  </conditionalFormatting>
  <conditionalFormatting sqref="A383 A306">
    <cfRule type="expression" dxfId="0" priority="3">
      <formula>OR(#REF!&lt;=0,#REF!="")</formula>
    </cfRule>
  </conditionalFormatting>
  <dataValidations count="1">
    <dataValidation type="textLength" operator="equal" allowBlank="1" showInputMessage="1" showErrorMessage="1" sqref="E402 E371:E400 E10:E36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2014-07-21T12:43:09Z</cp:lastPrinted>
  <dcterms:created xsi:type="dcterms:W3CDTF">2009-11-05T14:15:41Z</dcterms:created>
  <dcterms:modified xsi:type="dcterms:W3CDTF">2014-10-27T05:31:50Z</dcterms:modified>
</cp:coreProperties>
</file>